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s-qlq-file\KT\24. SSIAM\2. BAO CAO\1. Báo cáo tài chính\BAO CAO TAI CHINH\2022\Q3.2022\"/>
    </mc:Choice>
  </mc:AlternateContent>
  <xr:revisionPtr revIDLastSave="0" documentId="13_ncr:1_{6085374A-297B-482B-B791-D14BE1093CDB}" xr6:coauthVersionLast="47" xr6:coauthVersionMax="47" xr10:uidLastSave="{00000000-0000-0000-0000-000000000000}"/>
  <bookViews>
    <workbookView xWindow="-120" yWindow="-120" windowWidth="24240" windowHeight="13140" activeTab="1" xr2:uid="{00000000-000D-0000-FFFF-FFFF00000000}"/>
  </bookViews>
  <sheets>
    <sheet name="Tong quat" sheetId="4" r:id="rId1"/>
    <sheet name="CĐKT" sheetId="6" r:id="rId2"/>
    <sheet name="KQKD" sheetId="2" r:id="rId3"/>
    <sheet name="LCTT" sheetId="5" r:id="rId4"/>
    <sheet name="Equity" sheetId="10" r:id="rId5"/>
    <sheet name="Note 1.1" sheetId="7" r:id="rId6"/>
    <sheet name="Note2" sheetId="8" r:id="rId7"/>
    <sheet name="Note3" sheetId="9" r:id="rId8"/>
    <sheet name="Note 1.2" sheetId="11" r:id="rId9"/>
  </sheets>
  <externalReferences>
    <externalReference r:id="rId10"/>
  </externalReferences>
  <definedNames>
    <definedName name="_xlnm._FilterDatabase" localSheetId="1" hidden="1">CĐKT!$A$8:$F$130</definedName>
    <definedName name="_xlnm.Print_Area" localSheetId="1">CĐKT!$A$1:$E$130</definedName>
    <definedName name="_xlnm.Print_Area" localSheetId="3">LCTT!$A$1:$E$57</definedName>
    <definedName name="_xlnm.Print_Area" localSheetId="5">'Note 1.1'!$A$1:$G$211</definedName>
    <definedName name="_xlnm.Print_Area" localSheetId="8">'Note 1.2'!$A$1:$G$128</definedName>
    <definedName name="_xlnm.Print_Area" localSheetId="6">Note2!$A$1:$H$16</definedName>
    <definedName name="_xlnm.Print_Area" localSheetId="7">Note3!$A$1:$D$41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0" i="6" l="1"/>
  <c r="F69" i="11" l="1"/>
  <c r="E69" i="11"/>
  <c r="F179" i="7"/>
  <c r="E179" i="7"/>
  <c r="E59" i="7"/>
  <c r="F59" i="7"/>
  <c r="E128" i="11"/>
  <c r="E121" i="11"/>
  <c r="H31" i="10"/>
  <c r="H25" i="10"/>
  <c r="E57" i="5"/>
  <c r="E50" i="5"/>
  <c r="F37" i="2"/>
  <c r="F30" i="2"/>
  <c r="D86" i="11" l="1"/>
  <c r="D83" i="11"/>
  <c r="F57" i="11"/>
  <c r="E57" i="11"/>
  <c r="F43" i="11"/>
  <c r="E43" i="11"/>
  <c r="F35" i="11"/>
  <c r="E35" i="11"/>
  <c r="F24" i="11"/>
  <c r="E24" i="11"/>
  <c r="F20" i="11"/>
  <c r="E20" i="11"/>
  <c r="F16" i="11"/>
  <c r="E16" i="11"/>
  <c r="F12" i="11"/>
  <c r="E12" i="11"/>
  <c r="E198" i="7"/>
  <c r="E25" i="11" l="1"/>
  <c r="F25" i="11"/>
  <c r="D116" i="6" l="1"/>
  <c r="D113" i="6"/>
  <c r="G113" i="6" s="1"/>
  <c r="E46" i="7"/>
  <c r="F55" i="7" s="1"/>
  <c r="F64" i="7" s="1"/>
  <c r="F75" i="7" s="1"/>
  <c r="F104" i="7" s="1"/>
  <c r="F117" i="7" s="1"/>
  <c r="F174" i="7" s="1"/>
  <c r="F183" i="7" s="1"/>
  <c r="F193" i="7" s="1"/>
  <c r="F202" i="7" s="1"/>
  <c r="F95" i="11" s="1"/>
  <c r="C11" i="9"/>
  <c r="C23" i="9" s="1"/>
  <c r="C33" i="9" s="1"/>
  <c r="D33" i="9"/>
  <c r="D23" i="9"/>
  <c r="D11" i="9"/>
  <c r="F120" i="7"/>
  <c r="E120" i="7"/>
  <c r="F114" i="7"/>
  <c r="E114" i="7"/>
  <c r="F110" i="7"/>
  <c r="E110" i="7"/>
  <c r="E99" i="7"/>
  <c r="F99" i="7"/>
  <c r="F95" i="7"/>
  <c r="E95" i="7"/>
  <c r="F88" i="7"/>
  <c r="E88" i="7"/>
  <c r="F84" i="7"/>
  <c r="E84" i="7"/>
  <c r="F71" i="7"/>
  <c r="E71" i="7"/>
  <c r="G51" i="7"/>
  <c r="D51" i="7"/>
  <c r="E100" i="7" l="1"/>
  <c r="F100" i="7"/>
  <c r="F29" i="7" l="1"/>
  <c r="H24" i="10"/>
  <c r="F28" i="11" l="1"/>
  <c r="F38" i="11" s="1"/>
  <c r="F46" i="11" s="1"/>
  <c r="F60" i="11" s="1"/>
  <c r="F108" i="11" s="1"/>
  <c r="E28" i="11"/>
  <c r="E38" i="11" s="1"/>
  <c r="E46" i="11" s="1"/>
  <c r="E60" i="11" s="1"/>
  <c r="E108" i="11" s="1"/>
  <c r="B46" i="7"/>
  <c r="E55" i="7" s="1"/>
  <c r="E64" i="7" s="1"/>
  <c r="E75" i="7" s="1"/>
  <c r="E104" i="7" s="1"/>
  <c r="E117" i="7" s="1"/>
  <c r="E174" i="7" s="1"/>
  <c r="E183" i="7" s="1"/>
  <c r="E193" i="7" s="1"/>
  <c r="E202" i="7" s="1"/>
  <c r="E95" i="11" s="1"/>
  <c r="E29" i="7"/>
  <c r="E120" i="1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100" i="6"/>
  <c r="F101" i="6"/>
  <c r="F102" i="6"/>
  <c r="F103" i="6"/>
  <c r="F104" i="6"/>
  <c r="F105" i="6"/>
  <c r="F106" i="6"/>
  <c r="F107" i="6"/>
  <c r="F108" i="6"/>
  <c r="F109" i="6"/>
  <c r="F110" i="6"/>
  <c r="F111" i="6"/>
  <c r="F112" i="6"/>
  <c r="F113" i="6"/>
  <c r="F114" i="6"/>
  <c r="F115" i="6"/>
  <c r="F116" i="6"/>
  <c r="F117" i="6"/>
  <c r="F118" i="6"/>
  <c r="F119" i="6"/>
  <c r="F120" i="6"/>
  <c r="F9" i="6"/>
  <c r="E49" i="5"/>
  <c r="F29" i="2"/>
  <c r="F25" i="7"/>
  <c r="F36" i="7" s="1"/>
  <c r="E25" i="7"/>
  <c r="A6" i="10"/>
  <c r="E36" i="7" l="1"/>
</calcChain>
</file>

<file path=xl/sharedStrings.xml><?xml version="1.0" encoding="utf-8"?>
<sst xmlns="http://schemas.openxmlformats.org/spreadsheetml/2006/main" count="920" uniqueCount="693">
  <si>
    <t>Chỉ tiêu</t>
  </si>
  <si>
    <t>BẢNG CÂN ĐỐI KẾ TOÁN</t>
  </si>
  <si>
    <t>A- TÀI SẢN NGẮN HẠN(100 = 110 + 120 + 130 + 140 + 150)</t>
  </si>
  <si>
    <t>A – NỢ PHẢI TRẢ (300 = 310 + 330)</t>
  </si>
  <si>
    <t>CÁC CHỈ TIÊU NGOÀI BẢNG CÂN ĐỐI KẾ TOÁN</t>
  </si>
  <si>
    <t>I.Tiền và các khoản tương đương tiền</t>
  </si>
  <si>
    <t>II. Các khoản đầu tư tài chính ngắn hạn</t>
  </si>
  <si>
    <t>III. Các khoản phải thu ngắn hạn</t>
  </si>
  <si>
    <t>IV. Hàng tồn kho</t>
  </si>
  <si>
    <t>V. Tài sản ngắn hạn khác</t>
  </si>
  <si>
    <t>I. Các khoản phải thu dài hạn</t>
  </si>
  <si>
    <t>II. Tài sản cố định</t>
  </si>
  <si>
    <t>4. Chi phí đầu tư xây dựng cơ bản dở dang</t>
  </si>
  <si>
    <t>TỔNG CỘNG TÀI SẢN (270 = 100 + 200)</t>
  </si>
  <si>
    <t>I. Nợ ngắn hạn</t>
  </si>
  <si>
    <t>II. Nợ dài hạn</t>
  </si>
  <si>
    <t>TỔNG CỘNG NGUỒN VỐN (440 = 300 + 400)</t>
  </si>
  <si>
    <t>1. Tài sản cố định thuê ngoài</t>
  </si>
  <si>
    <t>2. Vật tư, chứng chỉ có giá nhận giữ hộ</t>
  </si>
  <si>
    <t>3. Tài sản nhận ký cược</t>
  </si>
  <si>
    <t>4. Nợ khó đòi đã xử lý</t>
  </si>
  <si>
    <t>5. Ngoại tệ các loại</t>
  </si>
  <si>
    <t>Trong đó:</t>
  </si>
  <si>
    <t>1. Tiền</t>
  </si>
  <si>
    <t>2. Các khoản tương đương tiền</t>
  </si>
  <si>
    <t>1. Đầu tư ngắn hạn</t>
  </si>
  <si>
    <t>2. Dự phòng giảm giá đầu tư tài chính ngắn hạn(*)</t>
  </si>
  <si>
    <t>1. Phải thu của khách hàng</t>
  </si>
  <si>
    <t>2. Trả trước cho người bán</t>
  </si>
  <si>
    <t xml:space="preserve">3. Phải thu nội bộ ngắn hạn </t>
  </si>
  <si>
    <t>5. Các khoản phải thu khác</t>
  </si>
  <si>
    <t>6. Dự phòng phải thu ngắn hạn khó đòi(*)</t>
  </si>
  <si>
    <t>1. Chi phí trả trước ngắn hạn</t>
  </si>
  <si>
    <t xml:space="preserve">2. Thuế GTGT được khấu trừ  </t>
  </si>
  <si>
    <t>3. Thuế và các khoản phải thu nhà nước</t>
  </si>
  <si>
    <t>1. Phải thu dài hạn của khách hàng</t>
  </si>
  <si>
    <t>2.Vốn kinh doanh ở đơn vị trực thuộc</t>
  </si>
  <si>
    <t>3. Phải thu dài hạn nội bộ</t>
  </si>
  <si>
    <t>4. Phải thu dài hạn khác</t>
  </si>
  <si>
    <t>5. Dự phòng phải thu dài hạn khó đòi(*)</t>
  </si>
  <si>
    <t>1. Tài sản cố định hữu hình</t>
  </si>
  <si>
    <t>2. Tài sản cố định thuê tài chính</t>
  </si>
  <si>
    <t>3. Tài sản cố định vô hình</t>
  </si>
  <si>
    <t>- Nguyên giá</t>
  </si>
  <si>
    <t>- Giá trị hao mòn luỹ kế (*)</t>
  </si>
  <si>
    <t>1. Đầu tư vào công ty con</t>
  </si>
  <si>
    <t>2. Đầu tư vào công ty liên kết, liên doanh</t>
  </si>
  <si>
    <t>1. Chi phí trả trước dài hạn</t>
  </si>
  <si>
    <t>2. Tài sản thuế thu nhập hoãn lại</t>
  </si>
  <si>
    <t>2. Phải trả người bán</t>
  </si>
  <si>
    <t>3. Người mua trả tiền trước</t>
  </si>
  <si>
    <t>4. Thuế và các khoản phải nộp Nhà nước</t>
  </si>
  <si>
    <t>5. Phải trả người lao động</t>
  </si>
  <si>
    <t>6. Chi phí phải trả</t>
  </si>
  <si>
    <t>7. Phải trả nội bộ</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</si>
  <si>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</si>
  <si>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</si>
  <si>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</si>
  <si>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</si>
  <si>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</si>
  <si>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</si>
  <si>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</si>
  <si>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</si>
  <si>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</si>
  <si>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</si>
  <si>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</si>
  <si>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</si>
  <si>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</si>
  <si>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</si>
  <si>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</si>
  <si>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9. Quỹ khác thuộc vốn chủ sở hữu</t>
  </si>
  <si>
    <t>10. Lợi nhuận sau thuế chưa phân phối</t>
  </si>
  <si>
    <t>6.1. Chứng khoán giao dịch</t>
  </si>
  <si>
    <t xml:space="preserve">6.2. Chứng khoán tạm ngừng giao dịch </t>
  </si>
  <si>
    <t>6.3. Chứng khoán cầm cố</t>
  </si>
  <si>
    <t xml:space="preserve">6.4. Chứng khoán tạm giữ </t>
  </si>
  <si>
    <t>6.5. Chứng khoán chờ thanh toán</t>
  </si>
  <si>
    <t>6.6. Chứng khoán phong toả chờ rút</t>
  </si>
  <si>
    <t>6.7. Chứng khoán chờ giao dịch</t>
  </si>
  <si>
    <t>6.8. Chứng khoán ký quỹ đảm bảo khoản vay</t>
  </si>
  <si>
    <t>6.9 Chứng khoán sửa lỗi giao dịch</t>
  </si>
  <si>
    <t xml:space="preserve">- Nguyên giá </t>
  </si>
  <si>
    <t>- Giá trị hao mòn luỹ kế(*)</t>
  </si>
  <si>
    <t>Mã số</t>
  </si>
  <si>
    <t>1</t>
  </si>
  <si>
    <t>100</t>
  </si>
  <si>
    <t>110</t>
  </si>
  <si>
    <t>111</t>
  </si>
  <si>
    <t>112</t>
  </si>
  <si>
    <t>120</t>
  </si>
  <si>
    <t>121</t>
  </si>
  <si>
    <t>129</t>
  </si>
  <si>
    <t>130</t>
  </si>
  <si>
    <t>131</t>
  </si>
  <si>
    <t>132</t>
  </si>
  <si>
    <t>133</t>
  </si>
  <si>
    <t>135</t>
  </si>
  <si>
    <t>139</t>
  </si>
  <si>
    <t>140</t>
  </si>
  <si>
    <t>150</t>
  </si>
  <si>
    <t>151</t>
  </si>
  <si>
    <t>152</t>
  </si>
  <si>
    <t>158</t>
  </si>
  <si>
    <t>200</t>
  </si>
  <si>
    <t>210</t>
  </si>
  <si>
    <t>211</t>
  </si>
  <si>
    <t>212</t>
  </si>
  <si>
    <t>213</t>
  </si>
  <si>
    <t>218</t>
  </si>
  <si>
    <t>219</t>
  </si>
  <si>
    <t>220</t>
  </si>
  <si>
    <t>221</t>
  </si>
  <si>
    <t>222</t>
  </si>
  <si>
    <t>223</t>
  </si>
  <si>
    <t>224</t>
  </si>
  <si>
    <t>225</t>
  </si>
  <si>
    <t>226</t>
  </si>
  <si>
    <t>227</t>
  </si>
  <si>
    <t>228</t>
  </si>
  <si>
    <t>229</t>
  </si>
  <si>
    <t>230</t>
  </si>
  <si>
    <t>250</t>
  </si>
  <si>
    <t>251</t>
  </si>
  <si>
    <t>252</t>
  </si>
  <si>
    <t>258</t>
  </si>
  <si>
    <t>259</t>
  </si>
  <si>
    <t>260</t>
  </si>
  <si>
    <t>261</t>
  </si>
  <si>
    <t>262</t>
  </si>
  <si>
    <t>268</t>
  </si>
  <si>
    <t>270</t>
  </si>
  <si>
    <t>300</t>
  </si>
  <si>
    <t>310</t>
  </si>
  <si>
    <t>311</t>
  </si>
  <si>
    <t>312</t>
  </si>
  <si>
    <t>313</t>
  </si>
  <si>
    <t>314</t>
  </si>
  <si>
    <t>315</t>
  </si>
  <si>
    <t>316</t>
  </si>
  <si>
    <t>317</t>
  </si>
  <si>
    <t>320</t>
  </si>
  <si>
    <t>328</t>
  </si>
  <si>
    <t>330</t>
  </si>
  <si>
    <t>331</t>
  </si>
  <si>
    <t>332</t>
  </si>
  <si>
    <t>333</t>
  </si>
  <si>
    <t>334</t>
  </si>
  <si>
    <t>335</t>
  </si>
  <si>
    <t>336</t>
  </si>
  <si>
    <t>337</t>
  </si>
  <si>
    <t>339</t>
  </si>
  <si>
    <t>400</t>
  </si>
  <si>
    <t>411</t>
  </si>
  <si>
    <t>412</t>
  </si>
  <si>
    <t>413</t>
  </si>
  <si>
    <t>414</t>
  </si>
  <si>
    <t>415</t>
  </si>
  <si>
    <t>416</t>
  </si>
  <si>
    <t>417</t>
  </si>
  <si>
    <t>418</t>
  </si>
  <si>
    <t>419</t>
  </si>
  <si>
    <t>420</t>
  </si>
  <si>
    <t>440</t>
  </si>
  <si>
    <t>2</t>
  </si>
  <si>
    <t>001</t>
  </si>
  <si>
    <t>002</t>
  </si>
  <si>
    <t>003</t>
  </si>
  <si>
    <t>004</t>
  </si>
  <si>
    <t>005</t>
  </si>
  <si>
    <t>006</t>
  </si>
  <si>
    <t>3</t>
  </si>
  <si>
    <t>007</t>
  </si>
  <si>
    <t>008</t>
  </si>
  <si>
    <t>009</t>
  </si>
  <si>
    <t>010</t>
  </si>
  <si>
    <t>011</t>
  </si>
  <si>
    <t>012</t>
  </si>
  <si>
    <t>013</t>
  </si>
  <si>
    <t>014</t>
  </si>
  <si>
    <t>015</t>
  </si>
  <si>
    <t>020</t>
  </si>
  <si>
    <t>030</t>
  </si>
  <si>
    <t>031</t>
  </si>
  <si>
    <t>032</t>
  </si>
  <si>
    <t>040</t>
  </si>
  <si>
    <t>041</t>
  </si>
  <si>
    <t>042</t>
  </si>
  <si>
    <t>050</t>
  </si>
  <si>
    <t>051</t>
  </si>
  <si>
    <t>Thuyết minh</t>
  </si>
  <si>
    <t>1. Doanh thu</t>
  </si>
  <si>
    <t>01</t>
  </si>
  <si>
    <t>2. Các khoản giảm trừ doanh thu</t>
  </si>
  <si>
    <t>02</t>
  </si>
  <si>
    <t>3.  Doanh thu thuần về hoạt động kinh doanh (10=01-02)</t>
  </si>
  <si>
    <t>10</t>
  </si>
  <si>
    <t>11</t>
  </si>
  <si>
    <t>5. Lợi nhuận gộp của hoạt động kinh doanh(20=10-11)</t>
  </si>
  <si>
    <t>20</t>
  </si>
  <si>
    <t>25</t>
  </si>
  <si>
    <t>30</t>
  </si>
  <si>
    <t>31</t>
  </si>
  <si>
    <t>32</t>
  </si>
  <si>
    <t>40</t>
  </si>
  <si>
    <t>50</t>
  </si>
  <si>
    <t>51</t>
  </si>
  <si>
    <t>52</t>
  </si>
  <si>
    <t>60</t>
  </si>
  <si>
    <t>70</t>
  </si>
  <si>
    <t>05</t>
  </si>
  <si>
    <t>06</t>
  </si>
  <si>
    <t>Lưu chuyển tiền thuần từ hoạt động kinh doanh</t>
  </si>
  <si>
    <t>II. Lưu chuyển tiền từ hoạt động đầu tư</t>
  </si>
  <si>
    <t>21</t>
  </si>
  <si>
    <t>22</t>
  </si>
  <si>
    <t>23</t>
  </si>
  <si>
    <t>24</t>
  </si>
  <si>
    <t>26</t>
  </si>
  <si>
    <t>27</t>
  </si>
  <si>
    <t>33</t>
  </si>
  <si>
    <t>34</t>
  </si>
  <si>
    <t>35</t>
  </si>
  <si>
    <t>36</t>
  </si>
  <si>
    <t>Lưu chuyển tiền thuần trong kỳ (50 = 20+30+40)</t>
  </si>
  <si>
    <t>Tiền và tương đương tiền đầu kỳ</t>
  </si>
  <si>
    <t>Ảnh hưởng của thay đổi tỷ giá hối đoái quy đổi ngoại tệ</t>
  </si>
  <si>
    <t>61</t>
  </si>
  <si>
    <t>Tiền và tương đương tiền cuối kỳ (70 = 50+60+61)</t>
  </si>
  <si>
    <t xml:space="preserve">4. Phải thu hoạt động nghiệp vụ </t>
  </si>
  <si>
    <t xml:space="preserve">4. Giao dịch mua bán lại trái phiếu Chính phủ </t>
  </si>
  <si>
    <t>5. Tài sản ngắn hạn khác</t>
  </si>
  <si>
    <t>B. TÀI SẢN DÀI HẠN (200 = 210 + 220 + 250 + 260)</t>
  </si>
  <si>
    <t>III. Các khoản đầu tư tài chính dài hạn</t>
  </si>
  <si>
    <t>3. Đầu tư dài hạn khác</t>
  </si>
  <si>
    <t>4. Dự phòng giảm giá đầu tư tài chính dài hạn (*)</t>
  </si>
  <si>
    <t>IV. Tài sản dài hạn khác</t>
  </si>
  <si>
    <t>3. Tài sản dài hạn khác</t>
  </si>
  <si>
    <t>1.Vay ngắn hạn</t>
  </si>
  <si>
    <t>319</t>
  </si>
  <si>
    <t>10. Quỹ khen thưởng, phúc lợi</t>
  </si>
  <si>
    <t>323</t>
  </si>
  <si>
    <t xml:space="preserve">11. Giao dịch mua bán lại trái phiếu Chính phủ </t>
  </si>
  <si>
    <t>327</t>
  </si>
  <si>
    <t>12. Doanh thu chưa thực hiện ngắn hạn</t>
  </si>
  <si>
    <t>8. Các khoản phải trả, phải nộp ngắn hạn khác</t>
  </si>
  <si>
    <t>9. Dự phòng phải trả ngắn hạn</t>
  </si>
  <si>
    <t>359</t>
  </si>
  <si>
    <t>8. Doanh thu chưa thực hiện dài hạn</t>
  </si>
  <si>
    <t>9. Quỹ phát triển khoa học và công nghệ</t>
  </si>
  <si>
    <t>338</t>
  </si>
  <si>
    <t>10. Quỹ dự phòng bồi thường thiệt hại cho nhà đầu tư</t>
  </si>
  <si>
    <t xml:space="preserve">B - VỐN CHỦ SỞ HỮU </t>
  </si>
  <si>
    <t xml:space="preserve">6. Chứng khoán lưu ký của công ty quản lý quỹ </t>
  </si>
  <si>
    <t>7. Chứng khoán chưa lưu ký của Công ty quản lý quỹ</t>
  </si>
  <si>
    <t>8. Tiền gửi của nhà đầu tư ủy thác</t>
  </si>
  <si>
    <t>- Tiền gửi của nhà đầu tư ủy thác trong nước</t>
  </si>
  <si>
    <t>- Tiền gửi của nhà đầu tư ủy thác nước ngoài</t>
  </si>
  <si>
    <t>9. Danh mục đầu tư của nhà đầu tư ủy thác</t>
  </si>
  <si>
    <t>9.1. Nhà đầu tư ủy thác trong nước</t>
  </si>
  <si>
    <t xml:space="preserve">9.2. Nhà đầu tư ủy thác nước ngoài </t>
  </si>
  <si>
    <t>10. Các khoản phải thu của nhà đầu tư ủy thác</t>
  </si>
  <si>
    <t>11. Các khoản phải trả của nhà đầu tư ủy thác</t>
  </si>
  <si>
    <t>157</t>
  </si>
  <si>
    <t>154</t>
  </si>
  <si>
    <t>4. Chi phí hoạt động kinh doanh, giá vốn hàng bán</t>
  </si>
  <si>
    <t xml:space="preserve">6. Doanh thu hoạt động tài chính </t>
  </si>
  <si>
    <t xml:space="preserve">7. Chi phí tài chính </t>
  </si>
  <si>
    <t>8. Chi phí quản lý doanh nghiệp</t>
  </si>
  <si>
    <t>9. Lợi nhuận thuần từ hoạt động kinh doanh (30=20 +(21-22)- 25)</t>
  </si>
  <si>
    <t>10. Thu nhập khác</t>
  </si>
  <si>
    <t>11. Chi phí khác</t>
  </si>
  <si>
    <t>12. Lợi nhuận khác (40=31-32)</t>
  </si>
  <si>
    <t>13. Tổng lợi nhuận kế toán trước thuế (50=30+40)</t>
  </si>
  <si>
    <t>14. Chi phí thuế TNDN hiện hành</t>
  </si>
  <si>
    <t>15. Chi phí thuế TNDN hoãn lại</t>
  </si>
  <si>
    <t>16. Lợi nhuận sau thuế TNDN (60=50-51-52)</t>
  </si>
  <si>
    <t>17. Lãi trên cổ phiếu (*)</t>
  </si>
  <si>
    <t>03</t>
  </si>
  <si>
    <t>04</t>
  </si>
  <si>
    <t>3. Tiền chi mua các công cụ nợ của đơn vị khác</t>
  </si>
  <si>
    <t>7. Tiền thu cổ tức và lợi nhuận được chia</t>
  </si>
  <si>
    <t xml:space="preserve">1. Tiền thu từ phát hành cổ phiếu, trái phiếu, nhận vốn góp của chủ sở hữu </t>
  </si>
  <si>
    <t xml:space="preserve">3. Tiền vay ngắn hạn, dài hạn nhận được </t>
  </si>
  <si>
    <t>Nội dung</t>
  </si>
  <si>
    <t>BÁO CÁO TÀI CHÍNH CÔNG TY QUẢN LÝ QUỸ</t>
  </si>
  <si>
    <t>Năm trước</t>
  </si>
  <si>
    <t>Năm nay</t>
  </si>
  <si>
    <t>Số cuối quý</t>
  </si>
  <si>
    <t>Lũy kế từ đầu năm đến cuối quý này</t>
  </si>
  <si>
    <t>Quý</t>
  </si>
  <si>
    <t xml:space="preserve">Năm: </t>
  </si>
  <si>
    <t>Người lập biểu</t>
  </si>
  <si>
    <t>Kế toán trưởng</t>
  </si>
  <si>
    <t>(Ký, họ tên)</t>
  </si>
  <si>
    <t>(Ký, họ tên, đóng dấu)</t>
  </si>
  <si>
    <t>4</t>
  </si>
  <si>
    <t>5</t>
  </si>
  <si>
    <t xml:space="preserve">Quý: </t>
  </si>
  <si>
    <t>134</t>
  </si>
  <si>
    <t xml:space="preserve">I. Lưu chuyển tiền từ hoạt động kinh doanh </t>
  </si>
  <si>
    <t>1. Lợi nhuận trước thuế</t>
  </si>
  <si>
    <t xml:space="preserve">2. Điều chỉnh cho các khoản </t>
  </si>
  <si>
    <t>- Khấu hao TSCĐ</t>
  </si>
  <si>
    <t>- Các khoản dự phòng</t>
  </si>
  <si>
    <t xml:space="preserve">- Lãi, lỗ chênh lệch tỷ giá hối đoái chưa thực hiện </t>
  </si>
  <si>
    <t xml:space="preserve">- Lãi, lỗ từ hoạt động đầu tư </t>
  </si>
  <si>
    <t>- Chi phí lãi vay</t>
  </si>
  <si>
    <t>3. Lợi nhuận từ hoạt động kinh doanh trước thay đổi vốn lưu động</t>
  </si>
  <si>
    <t>08</t>
  </si>
  <si>
    <t>- Tăng, giảm các khoản phải thu</t>
  </si>
  <si>
    <t>09</t>
  </si>
  <si>
    <t>- Tăng, giảm hàng tồn kho</t>
  </si>
  <si>
    <t>- Tăng, giảm các khoản phải trả (Không kể lãi vay phải trả, thuế thu nhập doanh nghiệp phải nộp)</t>
  </si>
  <si>
    <t>- Tăng, giảm chi phí trả trước.</t>
  </si>
  <si>
    <t>12</t>
  </si>
  <si>
    <t>- Tiền lãi vay đã trả</t>
  </si>
  <si>
    <t>13</t>
  </si>
  <si>
    <t>- Thuế thu nhập doanh nghiệp đã nộp</t>
  </si>
  <si>
    <t>14</t>
  </si>
  <si>
    <t xml:space="preserve">- Tiền khu khác từ hoạt động kinh doanh </t>
  </si>
  <si>
    <t>15</t>
  </si>
  <si>
    <t xml:space="preserve">- Tiền chi khác cho hoạt động kinh doanh </t>
  </si>
  <si>
    <t>16</t>
  </si>
  <si>
    <t>1. Tiền chi để mua sắm, xây dựng TSCĐ và các tài sản dài hạn khác</t>
  </si>
  <si>
    <t>2. Tiền thu từ thanh lý, nhượng bán TSCĐ và các tài sản dài hạn khác</t>
  </si>
  <si>
    <t>4. Tiền thu từ thanh lý các công cụ nợ của đơn vị khác</t>
  </si>
  <si>
    <t>5. Tiền chi đầu tư góp vốn vào đơn vị khác</t>
  </si>
  <si>
    <t>6. Tiền thu hồi đầu tư góp vốn vào đơn vị khác</t>
  </si>
  <si>
    <t xml:space="preserve">Lưu chuyển tiền thuần từ hoạt động đầu tư </t>
  </si>
  <si>
    <t xml:space="preserve">III. Lưu chuyển tiền từ hoạt động tài chính </t>
  </si>
  <si>
    <t>2. Tiền chi trả vốn góp cho các chủ sở hữu, mua lại cổ phiếu của công ty đã phát hành</t>
  </si>
  <si>
    <t xml:space="preserve">4. Tiền chi trả nợ gốc vay </t>
  </si>
  <si>
    <t xml:space="preserve">5. Tiền chi trả nợ thuê tài chính </t>
  </si>
  <si>
    <t xml:space="preserve">6. Cổ tức, lợi nhuận đã trả cho chủ sở hữu </t>
  </si>
  <si>
    <t xml:space="preserve">Lưu chuyển tiền thuần từ hoạt động tài chính </t>
  </si>
  <si>
    <t>VII.35</t>
  </si>
  <si>
    <t>- Tăng, giảm các khoản đầu tư</t>
  </si>
  <si>
    <t>Công ty quản lý quỹ: Công ty TNHH Quản lý Quỹ SSI</t>
  </si>
  <si>
    <t>Địa chỉ: Tầng 5, số 1C Ngô Quyền, Quận Hoàn Kiếm, Hà Nội</t>
  </si>
  <si>
    <t>Điện thoại:04.39366321  Fax:04.39366337</t>
  </si>
  <si>
    <t>Mai Huyền Ngọc</t>
  </si>
  <si>
    <t>Trần Ngọc Mai</t>
  </si>
  <si>
    <t>III.1</t>
  </si>
  <si>
    <t>III.2</t>
  </si>
  <si>
    <t>III.3</t>
  </si>
  <si>
    <t>III.4</t>
  </si>
  <si>
    <t>III.5</t>
  </si>
  <si>
    <t>III.6</t>
  </si>
  <si>
    <t>III.7</t>
  </si>
  <si>
    <t>III.8.1</t>
  </si>
  <si>
    <t>III.9</t>
  </si>
  <si>
    <t>III.10</t>
  </si>
  <si>
    <t>III.11</t>
  </si>
  <si>
    <t>III.12</t>
  </si>
  <si>
    <t>III.13</t>
  </si>
  <si>
    <t>III.15</t>
  </si>
  <si>
    <t>III.16</t>
  </si>
  <si>
    <t>III.17</t>
  </si>
  <si>
    <t>III.18</t>
  </si>
  <si>
    <t>III.19</t>
  </si>
  <si>
    <t>BÁO CÁO KẾT QUẢ HOẠT ĐỘNG KINH DOANH</t>
  </si>
  <si>
    <t>Năm :</t>
  </si>
  <si>
    <t>Quý :</t>
  </si>
  <si>
    <t xml:space="preserve">  Mai Huyền Ngọc</t>
  </si>
  <si>
    <t xml:space="preserve">     Kế toán trưởng</t>
  </si>
  <si>
    <t xml:space="preserve">Người lập biểu                 </t>
  </si>
  <si>
    <t>III.23. Các kiến nghị: Hoàn thiện hơn nữa chế độ kế toán cho Công ty Quản lý quỹ</t>
  </si>
  <si>
    <t>III.22  Phương hướng kinh doanh trong kỳ tới: Tiếp tục phát triển các Quỹ mới và gia tăng khách hàng uỷ thác quản lý danh mục đầu tư,  tăng vốn tự có để đẩy mạnh hoạt động tự doanh.</t>
  </si>
  <si>
    <t>Đánh giá tổng quát các chỉ tiêu: Các chỉ tiêu tài chính tốt</t>
  </si>
  <si>
    <t>%</t>
  </si>
  <si>
    <t>(Lợi nhuận sau thuế/Vốn chủ sở hữu)</t>
  </si>
  <si>
    <t>Tỷ suất lợi nhuận trên vốn chủ sở hữu</t>
  </si>
  <si>
    <t>(Lợi nhuận sau thuế/Tổng tài sản)</t>
  </si>
  <si>
    <t>Tỷ suất lợi nhuận trên vốn</t>
  </si>
  <si>
    <t>Tỷ suất lợi nhuận trên doanh thu</t>
  </si>
  <si>
    <t>Tỷ suất lợi nhuận</t>
  </si>
  <si>
    <t>Lần</t>
  </si>
  <si>
    <t>(Tiền và các khoản tương đương tiền/Nợ ngắn hạn)</t>
  </si>
  <si>
    <t>Khả năng thanh toán bằng tiền</t>
  </si>
  <si>
    <t>(Tài sản lưu động - Hàng tồn kho)/Nợ ngắn hạn</t>
  </si>
  <si>
    <t>Khả năng thanh toán nhanh</t>
  </si>
  <si>
    <t>Tài sản lưu động/Nợ ngắn hạn</t>
  </si>
  <si>
    <t>Khả năng thanh toán hiện hành</t>
  </si>
  <si>
    <t>(Nợ phải trả/tổng tài sản)</t>
  </si>
  <si>
    <t>Tỷ lệ nợ phải trả trên tổng tài sản</t>
  </si>
  <si>
    <t>Khả năng thanh toán</t>
  </si>
  <si>
    <t>Tài sản ngắn hạn/Tổng tài sản</t>
  </si>
  <si>
    <t>Tài sản dài hạn/Tổng tài sản</t>
  </si>
  <si>
    <t>Bố trí cơ cấu tài sản</t>
  </si>
  <si>
    <t>Tại ngày</t>
  </si>
  <si>
    <t>Đơn vị tính</t>
  </si>
  <si>
    <t>Một số chỉ tiêu đánh giá khái quát thực trạng tài chính và kết quả hoạt động kinh doanh của công ty</t>
  </si>
  <si>
    <t>III.21</t>
  </si>
  <si>
    <t xml:space="preserve">+ Phí phát hành và phí mua lại chứng chỉ quỹ mở: </t>
  </si>
  <si>
    <t xml:space="preserve">+ Phí quản lý quỹ : </t>
  </si>
  <si>
    <t>Phí thu được trong kỳ :</t>
  </si>
  <si>
    <t>Tổng cộng</t>
  </si>
  <si>
    <t>Quỹ ETF SSIAM VN 30</t>
  </si>
  <si>
    <t>Quỹ ETF SSIAM VNFIN LEAD</t>
  </si>
  <si>
    <t>Quỹ dau tu trai phieu SSI (SSIBF)</t>
  </si>
  <si>
    <t>Quỹ ETF SSIAM VNX50</t>
  </si>
  <si>
    <t>Quỹ lợi thế cạnh tranh bền vững SSI (SSI-SCA)</t>
  </si>
  <si>
    <t>Quỹ đầu tư thành viên SSI (IMF)</t>
  </si>
  <si>
    <t xml:space="preserve">- Tổng số vốn của các Quỹ đang thực hiện quản lý :  </t>
  </si>
  <si>
    <t>Tổng cộng:</t>
  </si>
  <si>
    <t>Các chi phí khác</t>
  </si>
  <si>
    <t>Chi phí chia sẻ phí từ việc quản lý quỹ</t>
  </si>
  <si>
    <t>Thuế, phí phải nộp</t>
  </si>
  <si>
    <t>Chi phí bộ phận nghiệp vụ</t>
  </si>
  <si>
    <t>Chi phí liên quan đến ĐLPP chứng chỉ Quỹ và QLDM</t>
  </si>
  <si>
    <t>Chi phí khấu hao TSCĐ</t>
  </si>
  <si>
    <t>Chí phí nhân viên</t>
  </si>
  <si>
    <t>Chi phí hoạt động nghiệp vụ</t>
  </si>
  <si>
    <t>Chi phí dự phòng</t>
  </si>
  <si>
    <t>Chi phí thuê VP</t>
  </si>
  <si>
    <t>Chi lễ tân, tiếp khách</t>
  </si>
  <si>
    <t>Chi phí dịch vụ mua ngoài</t>
  </si>
  <si>
    <t>Thuế, phí và lệ phí</t>
  </si>
  <si>
    <t>Chi phí tư vấn, kiểm toán</t>
  </si>
  <si>
    <t>Chi phí công cụ, dụng cụ</t>
  </si>
  <si>
    <t>Chi phí quản lý doanh nghiệp</t>
  </si>
  <si>
    <t>Chênh lệch tỷ giá hối đoái</t>
  </si>
  <si>
    <t>Hoàn nhập dự phòng giảm giá chứng khoán ngắn hạn</t>
  </si>
  <si>
    <t>Dự phòng giảm giá chứng khoán ngắn hạn</t>
  </si>
  <si>
    <t>Chi phí kinh doanh chứng khoán</t>
  </si>
  <si>
    <t>Chi phí từ hoạt động tài chính</t>
  </si>
  <si>
    <t>Trái tức</t>
  </si>
  <si>
    <t xml:space="preserve">Cổ tức </t>
  </si>
  <si>
    <t>Lãi tiền gửi Ngân hàng</t>
  </si>
  <si>
    <t>Doanh thu từ hoạt động tài chính</t>
  </si>
  <si>
    <t>Cộng</t>
  </si>
  <si>
    <t xml:space="preserve">Phí mua lại chứng chỉ quỹ </t>
  </si>
  <si>
    <t xml:space="preserve">Phí phát hành chứng chỉ quỹ </t>
  </si>
  <si>
    <t>Doanh thu tu hoat dong tư vấn đầu tư nuoc ngoai</t>
  </si>
  <si>
    <t>Doanh thu tu hoạt động tư vấn đầu tư trong nuoc</t>
  </si>
  <si>
    <t>Phí quản lý từ hợp đồng quản lý danh mục đầu tư có phí quản lý và phí thưởng</t>
  </si>
  <si>
    <t>Phí quản lý danh mục đầu tư trên tài khoản khách hàng</t>
  </si>
  <si>
    <t>Phí quản lý Quỹ ETF SSIAM VN30</t>
  </si>
  <si>
    <t>Phí quản lý Quỹ ETF SSIAM VNFIN LEAD</t>
  </si>
  <si>
    <t>Phí quản lý Quỹ SSIBF</t>
  </si>
  <si>
    <t>Phí quản lý Quỹ ETF SSIAM VNX50</t>
  </si>
  <si>
    <t>Phí quản lý Quỹ Đầu tư Lợi thế cạnh tranh bền vững SSI (SSI-SCA)</t>
  </si>
  <si>
    <t>Phí quản lý Quỹ đầu tư thành viên SSI (SSIIMF)</t>
  </si>
  <si>
    <t>Doanh thu từ hoạt động nghiệp vụ</t>
  </si>
  <si>
    <t>Phải trả khác</t>
  </si>
  <si>
    <t>Doanh thu chưa thực hiện</t>
  </si>
  <si>
    <t>Phải trả hợp tác ngân hàng</t>
  </si>
  <si>
    <t>Phải trả khác phí kiểm toán và tư vấn</t>
  </si>
  <si>
    <t>Phải trả phí phát Hanh và mua lại, phí tài khoản phân phối ccq</t>
  </si>
  <si>
    <t>Phải trả phí dịch vụ môi giới danh mục</t>
  </si>
  <si>
    <t>Phải trả bảo hiểm y tế, bảo hiểm xã hội, BHTN</t>
  </si>
  <si>
    <t>Các khoản phải trả, phải nộp ngắn hạn khác</t>
  </si>
  <si>
    <t>Thuế thu nhập doanh nghiệp</t>
  </si>
  <si>
    <t>Thuế nhà thầu</t>
  </si>
  <si>
    <t xml:space="preserve">Thuế GTGT </t>
  </si>
  <si>
    <t>Thuế thu nhập cá nhân</t>
  </si>
  <si>
    <t>Thuế và các khoản phải nộp nhà nước</t>
  </si>
  <si>
    <t>Khoản ký cược ký quỹ là tiền chuyển trước đặt cọc cho Công ty CP tập đoàn Mai Linh, Công ty CP Vinasun để sử dụng dịch vụ taxi thanh toán bằng thẻ.</t>
  </si>
  <si>
    <t>Các khoản ký quỹ, ký cược</t>
  </si>
  <si>
    <t>Chi phí trả trước dài hạn</t>
  </si>
  <si>
    <t>Tài sản dài hạn khác</t>
  </si>
  <si>
    <t>III.7.</t>
  </si>
  <si>
    <t>đồng</t>
  </si>
  <si>
    <t>- Nguyên giá TSCĐ hết khấu hao nhưng vẫn còn sử dụng:</t>
  </si>
  <si>
    <t>2. Số dư cuối kỳ</t>
  </si>
  <si>
    <t>1. Số dư đầu kỳ</t>
  </si>
  <si>
    <t>III. Giá trị còn lại</t>
  </si>
  <si>
    <t>4. Số dư cuối kỳ</t>
  </si>
  <si>
    <t>3. Giảm trong kỳ</t>
  </si>
  <si>
    <t>2. Tăng trong kỳ</t>
  </si>
  <si>
    <t>II. Giá trị hao mòn</t>
  </si>
  <si>
    <t>4.Số dư cuối kỳ</t>
  </si>
  <si>
    <t>Nhượng bán</t>
  </si>
  <si>
    <t>Thanh lý</t>
  </si>
  <si>
    <t>3. Số giảm trong kỳ</t>
  </si>
  <si>
    <t>Xây dựng mới</t>
  </si>
  <si>
    <t>Mua sắm mới</t>
  </si>
  <si>
    <t>2. Số tăng trong kỳ</t>
  </si>
  <si>
    <t>1.Số dư đầu kỳ</t>
  </si>
  <si>
    <t>I. Nguyên giá</t>
  </si>
  <si>
    <t>Tài sản 
vô hình khác</t>
  </si>
  <si>
    <t>Phần mềm</t>
  </si>
  <si>
    <t>Quyền 
sử dụng đất</t>
  </si>
  <si>
    <t>6.2. Tài sản cố định vô hình</t>
  </si>
  <si>
    <t>Chuyển sang CCDC</t>
  </si>
  <si>
    <t>Nhà cửa
vật kiến trúc</t>
  </si>
  <si>
    <t>Máy móc 
thiết bị</t>
  </si>
  <si>
    <t>6.1. Tài sản cố định hữu hình</t>
  </si>
  <si>
    <t xml:space="preserve">Tài sản cố định </t>
  </si>
  <si>
    <t>III.6.</t>
  </si>
  <si>
    <t>Tạm ứng cho nhân viên</t>
  </si>
  <si>
    <t>Chi phí trả trước ngắn hạn</t>
  </si>
  <si>
    <t>Tài sản lưu động khác</t>
  </si>
  <si>
    <t>III.5.</t>
  </si>
  <si>
    <t>Phải thu lãi tiền gửi của HĐ tiền gửi trên 3 tháng</t>
  </si>
  <si>
    <t>Phải thu lãi tiền gửi của HĐ tiền gửi không quá 3 tháng</t>
  </si>
  <si>
    <t>Các khoản phải thu khác</t>
  </si>
  <si>
    <t>Phải thu trái tức</t>
  </si>
  <si>
    <t>Phải thu cổ tức</t>
  </si>
  <si>
    <t>Phải thu lãi tiền gửi</t>
  </si>
  <si>
    <t>Các khoản phải thu ngắn hạn khác</t>
  </si>
  <si>
    <t>III.4.</t>
  </si>
  <si>
    <t>Phí mua lại</t>
  </si>
  <si>
    <t xml:space="preserve">Phí phát hành </t>
  </si>
  <si>
    <t xml:space="preserve"> Phải thu từ hoạt động tư vấn đầu tư khác</t>
  </si>
  <si>
    <t xml:space="preserve"> Phải thu từ hoạt động tư vấn đầu tư VGIF</t>
  </si>
  <si>
    <t xml:space="preserve"> Phải thu từ hoạt động tư vấn đầu tư DSCAP III</t>
  </si>
  <si>
    <t xml:space="preserve"> Phải thu từ hoạt động tư vấn đầu tư DSCAP II</t>
  </si>
  <si>
    <t>3.3. Phải thu từ hoạt động tư vấn đầu tư chứng khoán</t>
  </si>
  <si>
    <t>3.2. Phải thu hoạt động quản lý danh mục đầu tư</t>
  </si>
  <si>
    <t>Phí quản lý quỹ ETF SSIAM VN30</t>
  </si>
  <si>
    <t>Phí quản lý quỹ ETF SSIAM VNFIN LEAD</t>
  </si>
  <si>
    <t>Phí quản lý quỹ SSIBF</t>
  </si>
  <si>
    <t>Phí quản lý quỹ ETF SSIAM VNX50</t>
  </si>
  <si>
    <t>Phí quản lý quỹ đầu tư Lợi thế cạnh tranh bền vững SSI ( SSI - SCA )</t>
  </si>
  <si>
    <t>Phí quản lý quỹ đầu tư thành viên SSIIMF</t>
  </si>
  <si>
    <t>3.1. Phải thu từ hoạt động quản lý quỹ</t>
  </si>
  <si>
    <t>Các khoản phải thu hoạt động nghiệp vụ</t>
  </si>
  <si>
    <t>III.3.</t>
  </si>
  <si>
    <t>Chứng chỉ quỹ niêm yết</t>
  </si>
  <si>
    <t>Trái phiếu chưa niêm yết</t>
  </si>
  <si>
    <t>Cổ phiếu chưa niêm yết</t>
  </si>
  <si>
    <t>Cổ phiếu niêm yết</t>
  </si>
  <si>
    <t>- Tiền gửi có thời hạn thu hồi trên ba tháng kể từ ngày gửi</t>
  </si>
  <si>
    <t>Các khoản đầu tư tài chính ngắn hạn</t>
  </si>
  <si>
    <t>III.2.</t>
  </si>
  <si>
    <t>Total</t>
  </si>
  <si>
    <t>GBP</t>
  </si>
  <si>
    <t>EUR</t>
  </si>
  <si>
    <t>USD</t>
  </si>
  <si>
    <t>VND</t>
  </si>
  <si>
    <t>Tỷ giá</t>
  </si>
  <si>
    <t>Nguyên tệ</t>
  </si>
  <si>
    <t>Tiền ngoại tệ</t>
  </si>
  <si>
    <t>- Tiền gửi có thời hạn thu hồi không quá ba tháng kể từ ngày gửi gồm:</t>
  </si>
  <si>
    <t>- Tiền gửi có thời hạn thu hồi không quá ba tháng kể từ ngày gửi</t>
  </si>
  <si>
    <t>Ngân hàng Ngoại thương Việt Nam</t>
  </si>
  <si>
    <t>Ngân hàng BIDV – chi nhánh Hà Thành</t>
  </si>
  <si>
    <t>- Tiền gửi không kỳ hạn</t>
  </si>
  <si>
    <t>1.2. Tiền gửi ngân hàng</t>
  </si>
  <si>
    <t>1.1. Tiền mặt</t>
  </si>
  <si>
    <t>Tiền</t>
  </si>
  <si>
    <t>III.1.</t>
  </si>
  <si>
    <t>Đơn vị tính: đồng</t>
  </si>
  <si>
    <t>III. THÔNG TIN BỔ SUNG CHO CÁC KHOẢN MỤC TRÊN BÁO CÁO TÀI CHÍNH</t>
  </si>
  <si>
    <t>4- Hình thức sổ kế toán áp dụng:  Nhật ký chung</t>
  </si>
  <si>
    <t>- Nguyên tắc và phương pháp chuyển đổi các đồng tiền khác: theo tỷ giá thực tế tại thời điểm phát sinh nghiệp vụ</t>
  </si>
  <si>
    <t>- Đơn vị tiền tệ sử dụng trong ghi chép kế toán là Đồng Việt nam</t>
  </si>
  <si>
    <t xml:space="preserve">3- Đơn vị tiền tệ sử dụng trong ghi chép kế toán và nguyên tắc, phương pháp chuyển đổi các đồng tiền khác:  </t>
  </si>
  <si>
    <t xml:space="preserve">2-  Niên độ kế toán: bắt đầu từ  01/01 kết thúc vào ngày 31/12 hàng năm  </t>
  </si>
  <si>
    <t>1- Chế độ kế toán áp dụng: Chế độ kế toán áp dụng cho Công ty quản lý quỹ đầu tư chứng khoán ban hành theo Quyết định số 125/2011/TT-BTC ngày 05/09/2011 của Bộ tài chính</t>
  </si>
  <si>
    <t>II. CHÍNH SÁCH KẾ TOÁN ÁP DỤNG TẠI  ĐƠN VỊ</t>
  </si>
  <si>
    <t>4- Những ảnh hưởng quan trọng đến tình hình kinh doanh trong năm báo cáo</t>
  </si>
  <si>
    <t>2-  Lĩnh vực hoạt động: Quản lý Quỹ, quản lý danh mục đầu tư</t>
  </si>
  <si>
    <t>1-  Hình thức sở hữu vốn: Công ty TNHH Quản lý quỹ SSI là công ty TNHH một thành viên được thành lập theo Quyết định số 194/2007/QĐ-SSI của Công ty cổ phần chứng khoán Sài Gòn ngày 1/4/2007 và hoạt động theo Giấy phép thành lập và hoạt động số 19/UBCK-GP ngày 3/8/2007 do Ủy ban chứng khoán nhà nước cấp.</t>
  </si>
  <si>
    <t>I. ĐẶC ĐIỂM HOẠT ĐỘNG CỦA DOANH NGHIỆP</t>
  </si>
  <si>
    <t>THUYẾT MINH BÁO CÁO TÀI CHÍNH</t>
  </si>
  <si>
    <t>ngày 05/09/2011 của Bộ Tài Chính)</t>
  </si>
  <si>
    <t xml:space="preserve">(Ban hành theo TT số 125/2011/TT-BTC </t>
  </si>
  <si>
    <t>1C Ngô Quyền - Hoàn Kiếm - Hà Nội</t>
  </si>
  <si>
    <t>Mẫu số  B09 - CTQ</t>
  </si>
  <si>
    <t>Công ty TNHH Quản lý quỹ SSI</t>
  </si>
  <si>
    <t>CHỈ TIÊU</t>
  </si>
  <si>
    <t>Số phát sinh trong kỳ</t>
  </si>
  <si>
    <t>Luỹ kế từ đầu năm</t>
  </si>
  <si>
    <t>Số phải nộp</t>
  </si>
  <si>
    <t>Số đã nộp</t>
  </si>
  <si>
    <t xml:space="preserve">I. Thuế </t>
  </si>
  <si>
    <t>1. Thuế Tiêu thụ đặc biệt</t>
  </si>
  <si>
    <t>2. Thuế GTGT</t>
  </si>
  <si>
    <t xml:space="preserve">3. Thuế TNDN </t>
  </si>
  <si>
    <t>4. Thuế Nhà đất</t>
  </si>
  <si>
    <t>5. Tiền thuê đất</t>
  </si>
  <si>
    <t>6.Thuế TN cá nhân</t>
  </si>
  <si>
    <t>7. Các loại thuế khác (thuế nhà thầu)</t>
  </si>
  <si>
    <t>1. Các khoản phí, lệ phí</t>
  </si>
  <si>
    <t>2. Các khoản phải nộp khác</t>
  </si>
  <si>
    <t>Tổng cộng (30 = 10 + 20)</t>
  </si>
  <si>
    <t>Tiền gửi của nhà đầu tư ủy thác</t>
  </si>
  <si>
    <t>Số dư đầu kỳ</t>
  </si>
  <si>
    <t>Số tăng trong kỳ</t>
  </si>
  <si>
    <t>Số giảm trong kỳ</t>
  </si>
  <si>
    <t>Số dư cuối kỳ</t>
  </si>
  <si>
    <t>Danh mục của nhà đầu tư ủy thác</t>
  </si>
  <si>
    <t>12,1, Nhà đầu tư ủy thác trong nước</t>
  </si>
  <si>
    <t>Danh mục cổ phiếu</t>
  </si>
  <si>
    <t>Danh mục trái phiếu</t>
  </si>
  <si>
    <t>Danh mục chứng quyền</t>
  </si>
  <si>
    <t>12,2, Nhà đầu tư ủy thác nước ngoài</t>
  </si>
  <si>
    <t>III,12</t>
  </si>
  <si>
    <t>Các khoản phải thu của nhà đầu tư ủy thác</t>
  </si>
  <si>
    <t>Phải thu lãi trái phiếu</t>
  </si>
  <si>
    <t>Phải thu tiền bán Chứng khoán</t>
  </si>
  <si>
    <t>Phải thu khác</t>
  </si>
  <si>
    <t>Các khoản phải trả của nhà đầu tư ủy thác</t>
  </si>
  <si>
    <t>Phải trả phí QLDM</t>
  </si>
  <si>
    <t>Phải trả thuế và các loại khác</t>
  </si>
  <si>
    <t>Phải trả tiền mua CK</t>
  </si>
  <si>
    <t>Phải trả tiền phí lưu ký</t>
  </si>
  <si>
    <t>Phải trả phí môi giới giao dịch</t>
  </si>
  <si>
    <t>Phải trả phí chuyển khoản chứng khoán</t>
  </si>
  <si>
    <t>8. Lợi nhuận chưa phân phối</t>
  </si>
  <si>
    <t>7. Quỹ khác thuộc vốn chủ sở hữu</t>
  </si>
  <si>
    <t>6. Quỹ đầu tư phát triển</t>
  </si>
  <si>
    <t>5. Chênh lệch tỷ giá hối đoái</t>
  </si>
  <si>
    <t>4. Chênh lệch đánh giá lại tài sản</t>
  </si>
  <si>
    <t>Giảm</t>
  </si>
  <si>
    <t>Tăng</t>
  </si>
  <si>
    <t>Kỳ này</t>
  </si>
  <si>
    <t>Kỳ trước</t>
  </si>
  <si>
    <t>Số cuối kỳ</t>
  </si>
  <si>
    <t>Số tăng/giảm</t>
  </si>
  <si>
    <t>Số đầu kỳ</t>
  </si>
  <si>
    <t>Thuyết
 minh</t>
  </si>
  <si>
    <t>BÁO CÁO TÌNH HÌNH BIẾN ĐỘNG VỐN CHỦ SỞ HỮU</t>
  </si>
  <si>
    <t>Mẫu số  B05 - CTQ</t>
  </si>
  <si>
    <t>3.4 Phải thu từ hoạt động phát hành và mua lại chứng chỉ quỹ</t>
  </si>
  <si>
    <t>Số đầu năm</t>
  </si>
  <si>
    <t>Ngân hàng Shinhan Hà Nội</t>
  </si>
  <si>
    <t>Phải thu phí thưởng từ HĐ quản lý danh mục đầu tư</t>
  </si>
  <si>
    <t>Phải thu phí từ các hợp đồng quản lý danh mục đầu tư</t>
  </si>
  <si>
    <t xml:space="preserve"> Phải thu từ hoạt động tư vấn đầu tư của tổ chức</t>
  </si>
  <si>
    <t>Các khoản đầu tư tài chính dài hạn</t>
  </si>
  <si>
    <t>Đầu tư vào công ty liên doanh, liên kết</t>
  </si>
  <si>
    <t>III.8.</t>
  </si>
  <si>
    <t>Tài sản thuế thu nhập hoãn lại</t>
  </si>
  <si>
    <t>III.10.</t>
  </si>
  <si>
    <t>III,13</t>
  </si>
  <si>
    <t>III,14,</t>
  </si>
  <si>
    <t>III.11.  Tình hình thực hiện nghĩa vụ với Nhà nước</t>
  </si>
  <si>
    <t>III,15,</t>
  </si>
  <si>
    <t>Ngày 01/01/2021</t>
  </si>
  <si>
    <t>III.20</t>
  </si>
  <si>
    <t xml:space="preserve">III.21. Giải thích và thuyết minh một số tình hình và kết quả hoạt động kinh doanh:  </t>
  </si>
  <si>
    <t xml:space="preserve">21.1.  Hoạt động quản lý quỹ </t>
  </si>
  <si>
    <t>21.2. Các hoạt động khác của công ty quản lý quỹ.</t>
  </si>
  <si>
    <t>Lãi kinh doanh chứng khoán</t>
  </si>
  <si>
    <t>Chi phí tư vấn đầu tư</t>
  </si>
  <si>
    <t>Quỹ đầu tư Công nghệ số (VDF)</t>
  </si>
  <si>
    <t>Mẫu số  B01 - CTQ</t>
  </si>
  <si>
    <r>
      <t>II. Các khoản phải nộp khác</t>
    </r>
    <r>
      <rPr>
        <sz val="10"/>
        <rFont val="Times New Roman"/>
        <family val="1"/>
      </rPr>
      <t xml:space="preserve">  </t>
    </r>
  </si>
  <si>
    <t>Số còn  phải nộp cuối kỳ</t>
  </si>
  <si>
    <t>Số còn phải 
nộp đầu năm</t>
  </si>
  <si>
    <t>III.8</t>
  </si>
  <si>
    <t>III.14</t>
  </si>
  <si>
    <t>16.1. Doanh thu hoạt động quản lý Quỹ đầu tư chứng khoán</t>
  </si>
  <si>
    <t>16.2. Doanh thu hoạt động quản lý danh mục</t>
  </si>
  <si>
    <t>16.3. Doanh thu từ hoạt động tư vấn đầu tư</t>
  </si>
  <si>
    <t>Ngân hàng Thương mại cổ phần Việt Nam Thịnh Vượng</t>
  </si>
  <si>
    <t>Ngân hàng Thương mại Cổ phần Việt Á</t>
  </si>
  <si>
    <t>Chứng chỉ tiền gửi</t>
  </si>
  <si>
    <t>Phí quản lý quỹ Đầu tư Tăng trưởng Dài hạn Việt Nam (VLGF)</t>
  </si>
  <si>
    <t>Phải thu chứng chỉ tiền gửi</t>
  </si>
  <si>
    <t>- Công ty Cổ phần Đầu tư KAC</t>
  </si>
  <si>
    <t>- Công ty Cổ phần Công Thắng Alpha</t>
  </si>
  <si>
    <t>Phí quản lý Quỹ Đầu tư tăng trưởng dài hạn (VLGF)</t>
  </si>
  <si>
    <t>Lãi chứng chỉ tiền gửi</t>
  </si>
  <si>
    <t>Quỹ đầu tư tăng trưởng dài hạn Việt Nam (VLGF)</t>
  </si>
  <si>
    <t>Ngoài hoạt động quản lý Quỹ đầu tư thành viên SSI, Quỹ đầu tư lợi thế cạnh tranh bền vững SSI, Quỹ ETF SSIAM VNX50, Qũy Đầu tư Trái phiếu SSI, Quỹ ETF SSIAM VNFIN LEAD, Quỹ ETF SSIAM VN 30, Quỹ Đầu tư Tăng trưởng dài hạn VLGF. Công ty còn thưc hiện một số hợp đồng tư vấn đầu tư và  quản lý danh mục đầu tư chứng khoán cho Quỹ thành lập tại Châu Âu và các hoạt động quản lý danh mục đầu tư,  hoạt động tự doanh và hoạt động tư vấn đầu tư chứng khoán.</t>
  </si>
  <si>
    <t>Ngày 01/01/2022</t>
  </si>
  <si>
    <r>
      <t xml:space="preserve">3-  Tổng số nhân viên: </t>
    </r>
    <r>
      <rPr>
        <b/>
        <sz val="11"/>
        <color indexed="10"/>
        <rFont val="Times New Roman"/>
        <family val="1"/>
      </rPr>
      <t xml:space="preserve"> 45 người</t>
    </r>
  </si>
  <si>
    <t>Ngân hàng TMCP Đại Chúng Việt Nam</t>
  </si>
  <si>
    <t>Ngân hàng TMCP Việt Á Việt Nam</t>
  </si>
  <si>
    <t>Trái phiếu niêm yết</t>
  </si>
  <si>
    <t>Thiết bị 
văn phòng, dụng cụ quản lý</t>
  </si>
  <si>
    <t>16.4. Doanh thu từ hoạt động phát hành và mua lại chứng chỉ quỹ</t>
  </si>
  <si>
    <t>- Tổng số Quỹ đang thực hiện quản lý: 8</t>
  </si>
  <si>
    <t>- Số lượng Quỹ lập trong quý : 0</t>
  </si>
  <si>
    <t>Ngân hàng TMCP Đầu tư và Phát triển Việt Nam</t>
  </si>
  <si>
    <t>Ngân hàng TNHH Indovina (IVB)</t>
  </si>
  <si>
    <t xml:space="preserve">1 hợp đồng tiền gửi tại Ngân hàng Thương mại cổ phần Đại Chúng Việt Nam 1 tháng với lãi suất 4%
</t>
  </si>
  <si>
    <t>Phó Tổng Giám đốc</t>
  </si>
  <si>
    <t>Tô Thùy Linh</t>
  </si>
  <si>
    <t>III</t>
  </si>
  <si>
    <t>Tại ngày 30.09.2022</t>
  </si>
  <si>
    <t>BÁO CÁO LƯU CHUYỂN TIỀN TỆ
Quý III năm 2022
(Phương pháp Gián tiếp)</t>
  </si>
  <si>
    <t>Từ 01.01.2021 đến 30.09.2021</t>
  </si>
  <si>
    <t>Từ 01.01.2022 đến 30.09.2022</t>
  </si>
  <si>
    <t>Ngày 30/09/2021</t>
  </si>
  <si>
    <t>Ngày 30/09/2022</t>
  </si>
  <si>
    <t>Quý III năm 2022</t>
  </si>
  <si>
    <t>Ngân hàng TMCP Á Châu</t>
  </si>
  <si>
    <t xml:space="preserve">2 hợp đồng tiền gửi tại Ngân hàng Thương mại cổ phần Đầu tư và Phát triển Việt Nam 1 tháng với lãi suất 5%
</t>
  </si>
  <si>
    <t xml:space="preserve">2 hợp đồng tiền gửi tại Ngân hàng TNHH Indovina (IVB) 1 tháng với lãi suất 4%
</t>
  </si>
  <si>
    <t xml:space="preserve">1 hợp đồng tiền gửi tại Ngân hàng TNHH Indovina (IVB) 1 tháng với lãi suất 5%
</t>
  </si>
  <si>
    <t xml:space="preserve">2 hợp đồng tiền gửi tại Ngân hàng Thương mại cổ phần Việt Á 1 tháng với lãi suất 4%
</t>
  </si>
  <si>
    <t xml:space="preserve">1 hợp đồng tiền gửi tại Ngân hàng Thương mại cổ phần Á Châu 1 tháng với lãi suất 5%
</t>
  </si>
  <si>
    <t>1 hợp đồng tiền gửi tại Ngân hàng Thương mại Cổ phần Việt Nam Thịnh Vượng 6 tháng với lãi suất 7%</t>
  </si>
  <si>
    <t>Phí quản lý quỹ đầu tư công nghệ số</t>
  </si>
  <si>
    <t>Đầu tư tài chính dài hạn khác</t>
  </si>
  <si>
    <t>Quý III năm 2021</t>
  </si>
  <si>
    <t>Phí quản lý Quỹ Đầu tư Công nghệ số</t>
  </si>
  <si>
    <t>Lập, ngày 17 tháng 10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</si>
</sst>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_);_(* \(#,##0\);_(* &quot;-&quot;??_);_(@_)"/>
    <numFmt numFmtId="166" formatCode="_(* #,##0_);_(* \(#,##0\);_(* &quot;-&quot;_);_(@_)"/>
    <numFmt numFmtId="167" formatCode="_(* #,##0.00_);_(* \(#,##0.00\);_(* &quot;-&quot;_);_(@_)"/>
    <numFmt numFmtId="168" formatCode="[$-409]dd\-mmm\-yy;@"/>
    <numFmt numFmtId="169" formatCode="_-* #,##0_-;\-* #,##0_-;_-* &quot;-&quot;??_-;_-@_-"/>
    <numFmt numFmtId="170" formatCode="_-* #,##0.00_$_-;\-* #,##0.00_$_-;_-* &quot;-&quot;??_$_-;_-@_-"/>
    <numFmt numFmtId="171" formatCode="_-* #,##0_$_-;\-* #,##0_$_-;_-* &quot;-&quot;??_$_-;_-@_-"/>
  </numFmts>
  <fonts count="4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1"/>
      <color theme="1"/>
      <name val="Times New Roman"/>
      <family val="1"/>
    </font>
    <font>
      <b/>
      <sz val="14"/>
      <color theme="1"/>
      <name val="Times New Roman"/>
      <family val="1"/>
    </font>
    <font>
      <b/>
      <sz val="11"/>
      <color theme="1"/>
      <name val="Times New Roman"/>
      <family val="1"/>
    </font>
    <font>
      <sz val="11"/>
      <color theme="1"/>
      <name val="Calibri"/>
      <family val="2"/>
      <scheme val="minor"/>
    </font>
    <font>
      <sz val="10"/>
      <name val="Arial"/>
      <family val="2"/>
      <charset val="163"/>
    </font>
    <font>
      <sz val="13"/>
      <name val=".VnTime"/>
      <family val="2"/>
    </font>
    <font>
      <sz val="11"/>
      <color theme="1"/>
      <name val="Calibri"/>
      <family val="2"/>
    </font>
    <font>
      <sz val="11"/>
      <color indexed="8"/>
      <name val="Calibri"/>
      <family val="2"/>
    </font>
    <font>
      <b/>
      <sz val="10"/>
      <name val="Times New Roman"/>
      <family val="1"/>
    </font>
    <font>
      <sz val="9"/>
      <name val="Times New Roman"/>
      <family val="1"/>
    </font>
    <font>
      <sz val="10"/>
      <name val="Times New Roman"/>
      <family val="1"/>
    </font>
    <font>
      <b/>
      <sz val="14"/>
      <name val="Times New Roman"/>
      <family val="1"/>
    </font>
    <font>
      <b/>
      <sz val="8"/>
      <color indexed="63"/>
      <name val="Times New Roman"/>
      <family val="1"/>
    </font>
    <font>
      <b/>
      <sz val="8"/>
      <name val="Times New Roman"/>
      <family val="1"/>
    </font>
    <font>
      <sz val="8"/>
      <name val="Times New Roman"/>
      <family val="1"/>
    </font>
    <font>
      <b/>
      <sz val="9"/>
      <name val="Times New Roman"/>
      <family val="1"/>
    </font>
    <font>
      <sz val="8"/>
      <color theme="1"/>
      <name val="Times New Roman"/>
      <family val="1"/>
    </font>
    <font>
      <b/>
      <i/>
      <sz val="8"/>
      <name val="Times New Roman"/>
      <family val="1"/>
    </font>
    <font>
      <b/>
      <sz val="8"/>
      <color theme="1"/>
      <name val="Times New Roman"/>
      <family val="1"/>
    </font>
    <font>
      <sz val="11"/>
      <name val="Times New Roman"/>
      <family val="1"/>
    </font>
    <font>
      <b/>
      <sz val="11"/>
      <name val="Times New Roman"/>
      <family val="1"/>
    </font>
    <font>
      <sz val="9"/>
      <color indexed="9"/>
      <name val="Times New Roman"/>
      <family val="1"/>
    </font>
    <font>
      <sz val="16"/>
      <color indexed="9"/>
      <name val="Times New Roman"/>
      <family val="1"/>
    </font>
    <font>
      <sz val="16"/>
      <name val="Times New Roman"/>
      <family val="1"/>
    </font>
    <font>
      <b/>
      <sz val="12"/>
      <name val="Times New Roman"/>
      <family val="1"/>
    </font>
    <font>
      <sz val="11"/>
      <color indexed="9"/>
      <name val="Times New Roman"/>
      <family val="1"/>
    </font>
    <font>
      <b/>
      <sz val="11"/>
      <color indexed="10"/>
      <name val="Times New Roman"/>
      <family val="1"/>
    </font>
    <font>
      <b/>
      <sz val="11"/>
      <color indexed="9"/>
      <name val="Times New Roman"/>
      <family val="1"/>
    </font>
    <font>
      <i/>
      <sz val="11"/>
      <name val="Times New Roman"/>
      <family val="1"/>
    </font>
    <font>
      <b/>
      <i/>
      <sz val="11"/>
      <name val="Times New Roman"/>
      <family val="1"/>
    </font>
    <font>
      <b/>
      <sz val="11"/>
      <color indexed="8"/>
      <name val="Times New Roman"/>
      <family val="1"/>
    </font>
    <font>
      <sz val="11"/>
      <color indexed="8"/>
      <name val="Times New Roman"/>
      <family val="1"/>
    </font>
    <font>
      <sz val="11"/>
      <color indexed="10"/>
      <name val="Times New Roman"/>
      <family val="1"/>
    </font>
    <font>
      <sz val="10"/>
      <color indexed="9"/>
      <name val="Times New Roman"/>
      <family val="1"/>
    </font>
    <font>
      <b/>
      <i/>
      <sz val="11"/>
      <name val="Calibri"/>
      <family val="2"/>
      <charset val="163"/>
    </font>
  </fonts>
  <fills count="3">
    <fill>
      <patternFill patternType="none"/>
    </fill>
    <fill>
      <patternFill patternType="gray125"/>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top/>
      <bottom style="thin">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s>
  <cellStyleXfs count="20">
    <xf numFmtId="0" fontId="0" fillId="0" borderId="0"/>
    <xf numFmtId="164" fontId="3" fillId="0" borderId="0" quotePrefix="1" applyFont="0" applyFill="0" applyBorder="0" applyAlignment="0">
      <protection locked="0"/>
    </xf>
    <xf numFmtId="164" fontId="3" fillId="0" borderId="0" applyFont="0" applyFill="0" applyBorder="0" applyAlignment="0" applyProtection="0"/>
    <xf numFmtId="0" fontId="8" fillId="0" borderId="0"/>
    <xf numFmtId="164" fontId="8" fillId="0" borderId="0" applyFont="0" applyFill="0" applyBorder="0" applyAlignment="0" applyProtection="0"/>
    <xf numFmtId="0" fontId="2" fillId="0" borderId="0"/>
    <xf numFmtId="43" fontId="2" fillId="0" borderId="0" applyFont="0" applyFill="0" applyBorder="0" applyAlignment="0" applyProtection="0"/>
    <xf numFmtId="0" fontId="9" fillId="0" borderId="0"/>
    <xf numFmtId="9" fontId="3" fillId="0" borderId="0" applyFont="0" applyFill="0" applyBorder="0" applyAlignment="0" applyProtection="0"/>
    <xf numFmtId="164" fontId="3" fillId="0" borderId="0" applyFont="0" applyFill="0" applyBorder="0" applyAlignment="0" applyProtection="0"/>
    <xf numFmtId="0" fontId="1" fillId="0" borderId="0"/>
    <xf numFmtId="164" fontId="3" fillId="0" borderId="0" applyFont="0" applyFill="0" applyBorder="0" applyAlignment="0" applyProtection="0"/>
    <xf numFmtId="164" fontId="3" fillId="0" borderId="0" applyFont="0" applyFill="0" applyBorder="0" applyAlignment="0" applyProtection="0"/>
    <xf numFmtId="164" fontId="9" fillId="0" borderId="0" applyFont="0" applyFill="0" applyBorder="0" applyAlignment="0" applyProtection="0"/>
    <xf numFmtId="0" fontId="10" fillId="0" borderId="0"/>
    <xf numFmtId="164" fontId="3" fillId="0" borderId="0" applyFont="0" applyFill="0" applyBorder="0" applyAlignment="0" applyProtection="0"/>
    <xf numFmtId="0" fontId="11" fillId="0" borderId="0"/>
    <xf numFmtId="43" fontId="12" fillId="0" borderId="0" applyFont="0" applyFill="0" applyBorder="0" applyAlignment="0" applyProtection="0"/>
    <xf numFmtId="170" fontId="10" fillId="0" borderId="0" applyFont="0" applyFill="0" applyBorder="0" applyAlignment="0" applyProtection="0"/>
    <xf numFmtId="164" fontId="1" fillId="0" borderId="0" applyFont="0" applyFill="0" applyBorder="0" applyAlignment="0" applyProtection="0"/>
  </cellStyleXfs>
  <cellXfs count="487">
    <xf numFmtId="0" fontId="0" fillId="0" borderId="0" xfId="0"/>
    <xf numFmtId="0" fontId="4" fillId="0" borderId="0" xfId="0" applyFont="1" applyFill="1"/>
    <xf numFmtId="0" fontId="5" fillId="0" borderId="0" xfId="0" applyFont="1" applyFill="1"/>
    <xf numFmtId="0" fontId="3" fillId="0" borderId="0" xfId="0" applyFont="1" applyFill="1"/>
    <xf numFmtId="0" fontId="6" fillId="0" borderId="0" xfId="0" applyFont="1" applyFill="1"/>
    <xf numFmtId="0" fontId="5" fillId="0" borderId="0" xfId="0" applyFont="1" applyFill="1" applyAlignment="1">
      <alignment horizontal="right"/>
    </xf>
    <xf numFmtId="0" fontId="5" fillId="0" borderId="1" xfId="0" applyFont="1" applyFill="1" applyBorder="1"/>
    <xf numFmtId="0" fontId="5" fillId="0" borderId="1" xfId="0" applyFont="1" applyFill="1" applyBorder="1" applyAlignment="1">
      <alignment horizontal="left"/>
    </xf>
    <xf numFmtId="0" fontId="5" fillId="0" borderId="0" xfId="5" applyFont="1" applyFill="1"/>
    <xf numFmtId="0" fontId="7" fillId="0" borderId="0" xfId="5" applyFont="1" applyFill="1"/>
    <xf numFmtId="0" fontId="13" fillId="0" borderId="0" xfId="0" applyFont="1" applyFill="1" applyAlignment="1">
      <alignment horizontal="center"/>
    </xf>
    <xf numFmtId="0" fontId="14" fillId="0" borderId="0" xfId="5" applyFont="1" applyFill="1"/>
    <xf numFmtId="165" fontId="14" fillId="0" borderId="0" xfId="6" applyNumberFormat="1" applyFont="1" applyFill="1" applyProtection="1">
      <protection locked="0"/>
    </xf>
    <xf numFmtId="165" fontId="15" fillId="0" borderId="0" xfId="1" applyNumberFormat="1" applyFont="1" applyFill="1" applyAlignment="1">
      <alignment horizontal="right"/>
      <protection locked="0"/>
    </xf>
    <xf numFmtId="0" fontId="15" fillId="0" borderId="0" xfId="0" applyFont="1" applyFill="1" applyAlignment="1">
      <alignment horizontal="center"/>
    </xf>
    <xf numFmtId="0" fontId="17" fillId="0" borderId="1" xfId="5" applyFont="1" applyFill="1" applyBorder="1" applyAlignment="1">
      <alignment horizontal="center" vertical="center" wrapText="1"/>
    </xf>
    <xf numFmtId="165" fontId="17" fillId="0" borderId="1" xfId="6" applyNumberFormat="1" applyFont="1" applyFill="1" applyBorder="1" applyAlignment="1" applyProtection="1">
      <alignment horizontal="center" vertical="center" wrapText="1"/>
      <protection locked="0"/>
    </xf>
    <xf numFmtId="49" fontId="18" fillId="0" borderId="2" xfId="5" applyNumberFormat="1" applyFont="1" applyFill="1" applyBorder="1" applyAlignment="1">
      <alignment horizontal="center" vertical="center"/>
    </xf>
    <xf numFmtId="49" fontId="18" fillId="0" borderId="1" xfId="6" applyNumberFormat="1" applyFont="1" applyFill="1" applyBorder="1" applyAlignment="1" applyProtection="1">
      <alignment horizontal="center" vertical="center"/>
      <protection locked="0"/>
    </xf>
    <xf numFmtId="49" fontId="18" fillId="0" borderId="1" xfId="5" applyNumberFormat="1" applyFont="1" applyFill="1" applyBorder="1" applyAlignment="1">
      <alignment horizontal="left" vertical="center" wrapText="1"/>
    </xf>
    <xf numFmtId="165" fontId="18" fillId="0" borderId="1" xfId="6" applyNumberFormat="1" applyFont="1" applyFill="1" applyBorder="1" applyAlignment="1" applyProtection="1">
      <alignment horizontal="left" vertical="center" wrapText="1"/>
      <protection locked="0"/>
    </xf>
    <xf numFmtId="49" fontId="19" fillId="0" borderId="1" xfId="5" applyNumberFormat="1" applyFont="1" applyFill="1" applyBorder="1" applyAlignment="1">
      <alignment horizontal="left" vertical="center" wrapText="1"/>
    </xf>
    <xf numFmtId="165" fontId="19" fillId="0" borderId="1" xfId="6" applyNumberFormat="1" applyFont="1" applyFill="1" applyBorder="1" applyProtection="1"/>
    <xf numFmtId="165" fontId="19" fillId="0" borderId="1" xfId="6" applyNumberFormat="1" applyFont="1" applyFill="1" applyBorder="1" applyAlignment="1" applyProtection="1">
      <alignment horizontal="left" vertical="center" wrapText="1"/>
      <protection locked="0"/>
    </xf>
    <xf numFmtId="0" fontId="19" fillId="0" borderId="1" xfId="5" applyFont="1" applyFill="1" applyBorder="1"/>
    <xf numFmtId="164" fontId="19" fillId="0" borderId="1" xfId="6" applyNumberFormat="1" applyFont="1" applyFill="1" applyBorder="1" applyAlignment="1" applyProtection="1">
      <alignment horizontal="left" vertical="center" wrapText="1"/>
      <protection locked="0"/>
    </xf>
    <xf numFmtId="164" fontId="18" fillId="0" borderId="1" xfId="6" applyNumberFormat="1" applyFont="1" applyFill="1" applyBorder="1" applyAlignment="1" applyProtection="1">
      <alignment horizontal="left" vertical="center" wrapText="1"/>
      <protection locked="0"/>
    </xf>
    <xf numFmtId="0" fontId="19" fillId="0" borderId="1" xfId="5" applyFont="1" applyFill="1" applyBorder="1" applyAlignment="1">
      <alignment vertical="center"/>
    </xf>
    <xf numFmtId="0" fontId="14" fillId="0" borderId="0" xfId="5" applyFont="1" applyFill="1" applyAlignment="1">
      <alignment horizontal="center"/>
    </xf>
    <xf numFmtId="0" fontId="20" fillId="0" borderId="0" xfId="5" applyFont="1" applyFill="1" applyAlignment="1">
      <alignment horizontal="center"/>
    </xf>
    <xf numFmtId="0" fontId="20" fillId="0" borderId="0" xfId="5" applyFont="1" applyFill="1"/>
    <xf numFmtId="165" fontId="20" fillId="0" borderId="0" xfId="6" applyNumberFormat="1" applyFont="1" applyFill="1" applyProtection="1">
      <protection locked="0"/>
    </xf>
    <xf numFmtId="0" fontId="15" fillId="0" borderId="0" xfId="0" applyFont="1" applyFill="1"/>
    <xf numFmtId="165" fontId="15" fillId="0" borderId="0" xfId="1" applyNumberFormat="1" applyFont="1" applyFill="1">
      <protection locked="0"/>
    </xf>
    <xf numFmtId="0" fontId="15" fillId="0" borderId="0" xfId="1" applyNumberFormat="1" applyFont="1" applyFill="1" applyAlignment="1">
      <alignment horizontal="left"/>
      <protection locked="0"/>
    </xf>
    <xf numFmtId="165" fontId="18" fillId="0" borderId="1" xfId="1" applyNumberFormat="1" applyFont="1" applyFill="1" applyBorder="1" applyAlignment="1">
      <alignment horizontal="center" vertical="center"/>
      <protection locked="0"/>
    </xf>
    <xf numFmtId="0" fontId="13" fillId="0" borderId="0" xfId="0" applyFont="1" applyFill="1"/>
    <xf numFmtId="0" fontId="18" fillId="0" borderId="2" xfId="0" applyFont="1" applyFill="1" applyBorder="1" applyAlignment="1">
      <alignment horizontal="center" vertical="center"/>
    </xf>
    <xf numFmtId="0" fontId="19" fillId="0" borderId="1" xfId="0" applyFont="1" applyFill="1" applyBorder="1"/>
    <xf numFmtId="49" fontId="19" fillId="0" borderId="1" xfId="0" applyNumberFormat="1" applyFont="1" applyFill="1" applyBorder="1"/>
    <xf numFmtId="165" fontId="18" fillId="0" borderId="3" xfId="2" applyNumberFormat="1" applyFont="1" applyFill="1" applyBorder="1"/>
    <xf numFmtId="165" fontId="19" fillId="0" borderId="3" xfId="1" applyNumberFormat="1" applyFont="1" applyFill="1" applyBorder="1">
      <protection locked="0"/>
    </xf>
    <xf numFmtId="165" fontId="19" fillId="0" borderId="3" xfId="2" applyNumberFormat="1" applyFont="1" applyFill="1" applyBorder="1"/>
    <xf numFmtId="165" fontId="18" fillId="0" borderId="3" xfId="1" applyNumberFormat="1" applyFont="1" applyFill="1" applyBorder="1">
      <protection locked="0"/>
    </xf>
    <xf numFmtId="164" fontId="19" fillId="0" borderId="1" xfId="1" applyNumberFormat="1" applyFont="1" applyFill="1" applyBorder="1">
      <protection locked="0"/>
    </xf>
    <xf numFmtId="0" fontId="15" fillId="0" borderId="1" xfId="0" applyFont="1" applyFill="1" applyBorder="1"/>
    <xf numFmtId="165" fontId="15" fillId="0" borderId="1" xfId="1" applyNumberFormat="1" applyFont="1" applyFill="1" applyBorder="1">
      <protection locked="0"/>
    </xf>
    <xf numFmtId="165" fontId="15" fillId="0" borderId="0" xfId="1" applyNumberFormat="1" applyFont="1" applyFill="1" applyAlignment="1">
      <alignment horizontal="center"/>
      <protection locked="0"/>
    </xf>
    <xf numFmtId="165" fontId="13" fillId="0" borderId="0" xfId="1" applyNumberFormat="1" applyFont="1" applyFill="1" applyAlignment="1">
      <alignment horizontal="center"/>
      <protection locked="0"/>
    </xf>
    <xf numFmtId="165" fontId="13" fillId="0" borderId="0" xfId="1" applyNumberFormat="1" applyFont="1" applyFill="1">
      <protection locked="0"/>
    </xf>
    <xf numFmtId="0" fontId="15" fillId="0" borderId="0" xfId="0" applyFont="1" applyFill="1" applyAlignment="1"/>
    <xf numFmtId="0" fontId="15" fillId="0" borderId="0" xfId="0" applyFont="1" applyFill="1" applyAlignment="1">
      <alignment horizontal="right"/>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9" fillId="0" borderId="1" xfId="0" quotePrefix="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164" fontId="21" fillId="0" borderId="1" xfId="1" applyNumberFormat="1" applyFont="1" applyFill="1" applyBorder="1" applyAlignment="1" applyProtection="1">
      <alignment horizontal="center" vertical="center" wrapText="1"/>
    </xf>
    <xf numFmtId="0" fontId="22" fillId="0" borderId="1" xfId="0" applyFont="1" applyFill="1" applyBorder="1" applyAlignment="1">
      <alignment vertical="center" wrapText="1"/>
    </xf>
    <xf numFmtId="0" fontId="18" fillId="0" borderId="1" xfId="0" quotePrefix="1" applyFont="1" applyFill="1" applyBorder="1" applyAlignment="1">
      <alignment horizontal="center" vertical="center" wrapText="1"/>
    </xf>
    <xf numFmtId="165" fontId="18" fillId="0" borderId="1" xfId="1" applyNumberFormat="1" applyFont="1" applyFill="1" applyBorder="1" applyAlignment="1">
      <alignment horizontal="center" vertical="center" wrapText="1"/>
      <protection locked="0"/>
    </xf>
    <xf numFmtId="165" fontId="23" fillId="0" borderId="1" xfId="1" applyNumberFormat="1" applyFont="1" applyFill="1" applyBorder="1" applyAlignment="1">
      <alignment horizontal="center" vertical="center" wrapText="1"/>
      <protection locked="0"/>
    </xf>
    <xf numFmtId="0" fontId="19" fillId="0" borderId="1" xfId="0" applyFont="1" applyFill="1" applyBorder="1" applyAlignment="1">
      <alignment vertical="center" wrapText="1"/>
    </xf>
    <xf numFmtId="49" fontId="19" fillId="0" borderId="1" xfId="0" applyNumberFormat="1" applyFont="1" applyFill="1" applyBorder="1" applyAlignment="1">
      <alignment vertical="center" wrapText="1"/>
    </xf>
    <xf numFmtId="165" fontId="19" fillId="0" borderId="1" xfId="1" applyNumberFormat="1" applyFont="1" applyFill="1" applyBorder="1" applyAlignment="1">
      <alignment vertical="center" wrapText="1"/>
      <protection locked="0"/>
    </xf>
    <xf numFmtId="0" fontId="22" fillId="0" borderId="1" xfId="0" quotePrefix="1" applyFont="1" applyFill="1" applyBorder="1" applyAlignment="1">
      <alignment horizontal="center" vertical="center" wrapText="1"/>
    </xf>
    <xf numFmtId="0" fontId="19" fillId="0" borderId="1" xfId="0" quotePrefix="1" applyFont="1" applyFill="1" applyBorder="1" applyAlignment="1">
      <alignment vertical="center" wrapText="1"/>
    </xf>
    <xf numFmtId="165" fontId="19" fillId="0" borderId="1" xfId="1" applyNumberFormat="1" applyFont="1" applyFill="1" applyBorder="1" applyAlignment="1">
      <alignment horizontal="center" vertical="center" wrapText="1"/>
      <protection locked="0"/>
    </xf>
    <xf numFmtId="49" fontId="18" fillId="0" borderId="1" xfId="0" applyNumberFormat="1" applyFont="1" applyFill="1" applyBorder="1" applyAlignment="1">
      <alignment horizontal="center" vertical="center" wrapText="1"/>
    </xf>
    <xf numFmtId="164" fontId="19"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14" fillId="0" borderId="0" xfId="5" applyFont="1" applyFill="1" applyAlignment="1">
      <alignment horizontal="right"/>
    </xf>
    <xf numFmtId="0" fontId="13" fillId="0" borderId="0" xfId="7" applyFont="1" applyAlignment="1">
      <alignment horizontal="left"/>
    </xf>
    <xf numFmtId="0" fontId="20" fillId="0" borderId="0" xfId="7" applyFont="1" applyAlignment="1">
      <alignment horizontal="left"/>
    </xf>
    <xf numFmtId="165" fontId="14" fillId="0" borderId="0" xfId="12" applyNumberFormat="1" applyFont="1" applyFill="1"/>
    <xf numFmtId="0" fontId="15" fillId="0" borderId="0" xfId="7" applyFont="1"/>
    <xf numFmtId="0" fontId="15" fillId="0" borderId="0" xfId="7" applyFont="1" applyAlignment="1">
      <alignment horizontal="left"/>
    </xf>
    <xf numFmtId="0" fontId="20" fillId="0" borderId="0" xfId="7" applyFont="1" applyAlignment="1">
      <alignment horizontal="center"/>
    </xf>
    <xf numFmtId="165" fontId="14" fillId="0" borderId="0" xfId="12" applyNumberFormat="1" applyFont="1" applyFill="1" applyAlignment="1">
      <alignment horizontal="center"/>
    </xf>
    <xf numFmtId="0" fontId="13" fillId="0" borderId="0" xfId="7" applyFont="1" applyAlignment="1">
      <alignment horizontal="center"/>
    </xf>
    <xf numFmtId="0" fontId="13" fillId="0" borderId="0" xfId="7" applyFont="1" applyAlignment="1">
      <alignment horizontal="right"/>
    </xf>
    <xf numFmtId="0" fontId="15" fillId="0" borderId="0" xfId="7" applyFont="1" applyAlignment="1">
      <alignment horizontal="center"/>
    </xf>
    <xf numFmtId="0" fontId="24" fillId="0" borderId="0" xfId="7" applyFont="1" applyAlignment="1">
      <alignment horizontal="center" vertical="center"/>
    </xf>
    <xf numFmtId="2" fontId="13" fillId="0" borderId="1" xfId="7" applyNumberFormat="1" applyFont="1" applyBorder="1" applyAlignment="1">
      <alignment horizontal="center" vertical="center" wrapText="1"/>
    </xf>
    <xf numFmtId="0" fontId="13" fillId="0" borderId="1" xfId="7" applyFont="1" applyBorder="1" applyAlignment="1">
      <alignment horizontal="justify" wrapText="1"/>
    </xf>
    <xf numFmtId="165" fontId="13" fillId="0" borderId="1" xfId="11" applyNumberFormat="1" applyFont="1" applyFill="1" applyBorder="1" applyAlignment="1">
      <alignment horizontal="right" wrapText="1"/>
    </xf>
    <xf numFmtId="0" fontId="24" fillId="0" borderId="0" xfId="7" applyFont="1"/>
    <xf numFmtId="0" fontId="15" fillId="0" borderId="1" xfId="7" applyFont="1" applyBorder="1" applyAlignment="1">
      <alignment horizontal="justify" wrapText="1"/>
    </xf>
    <xf numFmtId="165" fontId="15" fillId="0" borderId="1" xfId="11" applyNumberFormat="1" applyFont="1" applyFill="1" applyBorder="1" applyAlignment="1">
      <alignment horizontal="right" wrapText="1"/>
    </xf>
    <xf numFmtId="165" fontId="13" fillId="0" borderId="1" xfId="13" applyNumberFormat="1" applyFont="1" applyBorder="1"/>
    <xf numFmtId="171" fontId="15" fillId="0" borderId="0" xfId="7" applyNumberFormat="1" applyFont="1"/>
    <xf numFmtId="49" fontId="13" fillId="0" borderId="0" xfId="7" applyNumberFormat="1" applyFont="1"/>
    <xf numFmtId="49" fontId="13" fillId="0" borderId="0" xfId="7" applyNumberFormat="1" applyFont="1" applyAlignment="1">
      <alignment horizontal="center"/>
    </xf>
    <xf numFmtId="0" fontId="14" fillId="0" borderId="0" xfId="7" applyFont="1"/>
    <xf numFmtId="0" fontId="13" fillId="0" borderId="0" xfId="7" applyFont="1"/>
    <xf numFmtId="165" fontId="15" fillId="0" borderId="0" xfId="12" applyNumberFormat="1" applyFont="1" applyFill="1"/>
    <xf numFmtId="0" fontId="14" fillId="0" borderId="0" xfId="7" applyFont="1" applyAlignment="1">
      <alignment horizontal="left" wrapText="1"/>
    </xf>
    <xf numFmtId="0" fontId="14" fillId="0" borderId="0" xfId="7" applyFont="1" applyAlignment="1">
      <alignment wrapText="1"/>
    </xf>
    <xf numFmtId="0" fontId="26" fillId="0" borderId="0" xfId="7" applyFont="1"/>
    <xf numFmtId="0" fontId="20" fillId="0" borderId="0" xfId="7" applyFont="1" applyAlignment="1">
      <alignment wrapText="1"/>
    </xf>
    <xf numFmtId="0" fontId="27" fillId="0" borderId="0" xfId="7" applyFont="1"/>
    <xf numFmtId="0" fontId="28" fillId="0" borderId="0" xfId="7" applyFont="1"/>
    <xf numFmtId="0" fontId="25" fillId="0" borderId="0" xfId="7" applyFont="1"/>
    <xf numFmtId="165" fontId="24" fillId="0" borderId="0" xfId="9" applyNumberFormat="1" applyFont="1" applyFill="1" applyBorder="1" applyAlignment="1">
      <alignment wrapText="1"/>
    </xf>
    <xf numFmtId="3" fontId="24" fillId="0" borderId="0" xfId="9" applyNumberFormat="1" applyFont="1" applyFill="1" applyBorder="1" applyAlignment="1">
      <alignment wrapText="1"/>
    </xf>
    <xf numFmtId="10" fontId="24" fillId="0" borderId="0" xfId="8" applyNumberFormat="1" applyFont="1" applyFill="1" applyBorder="1"/>
    <xf numFmtId="0" fontId="30" fillId="0" borderId="0" xfId="7" applyFont="1"/>
    <xf numFmtId="0" fontId="25" fillId="0" borderId="0" xfId="7" applyFont="1" applyAlignment="1">
      <alignment horizontal="left"/>
    </xf>
    <xf numFmtId="0" fontId="25" fillId="0" borderId="0" xfId="7" quotePrefix="1" applyFont="1" applyAlignment="1">
      <alignment horizontal="left"/>
    </xf>
    <xf numFmtId="165" fontId="24" fillId="0" borderId="0" xfId="9" applyNumberFormat="1" applyFont="1" applyFill="1" applyBorder="1" applyAlignment="1">
      <alignment horizontal="left" wrapText="1"/>
    </xf>
    <xf numFmtId="3" fontId="24" fillId="0" borderId="0" xfId="7" applyNumberFormat="1" applyFont="1" applyAlignment="1">
      <alignment horizontal="left" wrapText="1"/>
    </xf>
    <xf numFmtId="15" fontId="32" fillId="0" borderId="0" xfId="7" applyNumberFormat="1" applyFont="1"/>
    <xf numFmtId="0" fontId="25" fillId="0" borderId="0" xfId="7" applyFont="1" applyAlignment="1">
      <alignment wrapText="1"/>
    </xf>
    <xf numFmtId="0" fontId="24" fillId="0" borderId="0" xfId="7" applyFont="1" applyAlignment="1">
      <alignment wrapText="1"/>
    </xf>
    <xf numFmtId="166" fontId="24" fillId="0" borderId="0" xfId="7" applyNumberFormat="1" applyFont="1"/>
    <xf numFmtId="0" fontId="25" fillId="0" borderId="32" xfId="7" applyFont="1" applyBorder="1"/>
    <xf numFmtId="166" fontId="25" fillId="0" borderId="12" xfId="7" applyNumberFormat="1" applyFont="1" applyBorder="1" applyAlignment="1">
      <alignment horizontal="center" vertical="top"/>
    </xf>
    <xf numFmtId="168" fontId="25" fillId="0" borderId="11" xfId="7" applyNumberFormat="1" applyFont="1" applyBorder="1" applyAlignment="1">
      <alignment horizontal="center" wrapText="1"/>
    </xf>
    <xf numFmtId="168" fontId="25" fillId="0" borderId="22" xfId="7" applyNumberFormat="1" applyFont="1" applyBorder="1" applyAlignment="1">
      <alignment horizontal="center" wrapText="1"/>
    </xf>
    <xf numFmtId="168" fontId="25" fillId="0" borderId="10" xfId="7" applyNumberFormat="1" applyFont="1" applyBorder="1" applyAlignment="1">
      <alignment horizontal="center" wrapText="1"/>
    </xf>
    <xf numFmtId="14" fontId="25" fillId="0" borderId="3" xfId="7" applyNumberFormat="1" applyFont="1" applyBorder="1" applyAlignment="1">
      <alignment horizontal="center" vertical="top"/>
    </xf>
    <xf numFmtId="165" fontId="25" fillId="0" borderId="3" xfId="12" applyNumberFormat="1" applyFont="1" applyFill="1" applyBorder="1" applyAlignment="1">
      <alignment horizontal="center" vertical="top"/>
    </xf>
    <xf numFmtId="0" fontId="32" fillId="0" borderId="0" xfId="7" applyFont="1"/>
    <xf numFmtId="3" fontId="24" fillId="0" borderId="3" xfId="7" applyNumberFormat="1" applyFont="1" applyBorder="1" applyAlignment="1">
      <alignment horizontal="right" wrapText="1"/>
    </xf>
    <xf numFmtId="0" fontId="34" fillId="0" borderId="32" xfId="7" applyFont="1" applyBorder="1"/>
    <xf numFmtId="168" fontId="33" fillId="0" borderId="8" xfId="7" applyNumberFormat="1" applyFont="1" applyBorder="1" applyAlignment="1"/>
    <xf numFmtId="168" fontId="33" fillId="0" borderId="15" xfId="7" applyNumberFormat="1" applyFont="1" applyBorder="1" applyAlignment="1">
      <alignment wrapText="1"/>
    </xf>
    <xf numFmtId="168" fontId="33" fillId="0" borderId="7" xfId="7" applyNumberFormat="1" applyFont="1" applyBorder="1" applyAlignment="1">
      <alignment wrapText="1"/>
    </xf>
    <xf numFmtId="3" fontId="25" fillId="0" borderId="4" xfId="7" applyNumberFormat="1" applyFont="1" applyBorder="1" applyAlignment="1">
      <alignment horizontal="right" wrapText="1"/>
    </xf>
    <xf numFmtId="168" fontId="24" fillId="0" borderId="0" xfId="10" applyNumberFormat="1" applyFont="1" applyAlignment="1"/>
    <xf numFmtId="0" fontId="25" fillId="0" borderId="0" xfId="7" applyFont="1" applyAlignment="1">
      <alignment vertical="center"/>
    </xf>
    <xf numFmtId="0" fontId="35" fillId="0" borderId="9" xfId="16" applyFont="1" applyBorder="1" applyAlignment="1">
      <alignment horizontal="center" wrapText="1"/>
    </xf>
    <xf numFmtId="0" fontId="35" fillId="0" borderId="9" xfId="16" applyFont="1" applyBorder="1" applyAlignment="1">
      <alignment horizontal="center"/>
    </xf>
    <xf numFmtId="0" fontId="36" fillId="0" borderId="3" xfId="16" applyFont="1" applyBorder="1" applyAlignment="1">
      <alignment wrapText="1"/>
    </xf>
    <xf numFmtId="0" fontId="35" fillId="0" borderId="4" xfId="16" applyFont="1" applyBorder="1" applyAlignment="1">
      <alignment wrapText="1"/>
    </xf>
    <xf numFmtId="169" fontId="35" fillId="0" borderId="4" xfId="16" applyNumberFormat="1" applyFont="1" applyBorder="1"/>
    <xf numFmtId="0" fontId="35" fillId="0" borderId="4" xfId="16" applyFont="1" applyBorder="1"/>
    <xf numFmtId="0" fontId="33" fillId="0" borderId="0" xfId="7" applyFont="1" applyAlignment="1">
      <alignment horizontal="left" vertical="top" wrapText="1"/>
    </xf>
    <xf numFmtId="0" fontId="25" fillId="0" borderId="0" xfId="7" applyFont="1" applyAlignment="1"/>
    <xf numFmtId="165" fontId="24" fillId="0" borderId="0" xfId="7" applyNumberFormat="1" applyFont="1" applyAlignment="1">
      <alignment wrapText="1"/>
    </xf>
    <xf numFmtId="166" fontId="24" fillId="0" borderId="0" xfId="7" applyNumberFormat="1" applyFont="1" applyAlignment="1">
      <alignment horizontal="right"/>
    </xf>
    <xf numFmtId="10" fontId="24" fillId="0" borderId="0" xfId="8" applyNumberFormat="1" applyFont="1" applyFill="1" applyBorder="1" applyAlignment="1">
      <alignment horizontal="right"/>
    </xf>
    <xf numFmtId="0" fontId="25" fillId="0" borderId="11" xfId="7" applyFont="1" applyBorder="1" applyAlignment="1">
      <alignment horizontal="center" wrapText="1"/>
    </xf>
    <xf numFmtId="0" fontId="25" fillId="0" borderId="22" xfId="7" applyFont="1" applyBorder="1" applyAlignment="1">
      <alignment horizontal="center" wrapText="1"/>
    </xf>
    <xf numFmtId="0" fontId="25" fillId="0" borderId="10" xfId="7" applyFont="1" applyBorder="1" applyAlignment="1">
      <alignment horizontal="center" wrapText="1"/>
    </xf>
    <xf numFmtId="165" fontId="24" fillId="0" borderId="3" xfId="9" applyNumberFormat="1" applyFont="1" applyFill="1" applyBorder="1" applyAlignment="1">
      <alignment horizontal="left" indent="2"/>
    </xf>
    <xf numFmtId="0" fontId="24" fillId="0" borderId="0" xfId="7" applyFont="1" applyAlignment="1"/>
    <xf numFmtId="165" fontId="25" fillId="0" borderId="4" xfId="7" applyNumberFormat="1" applyFont="1" applyBorder="1"/>
    <xf numFmtId="0" fontId="25" fillId="0" borderId="0" xfId="7" applyFont="1" applyAlignment="1">
      <alignment horizontal="center" wrapText="1"/>
    </xf>
    <xf numFmtId="165" fontId="25" fillId="0" borderId="0" xfId="7" applyNumberFormat="1" applyFont="1"/>
    <xf numFmtId="168" fontId="36" fillId="0" borderId="0" xfId="10" applyNumberFormat="1" applyFont="1" applyAlignment="1"/>
    <xf numFmtId="0" fontId="34" fillId="0" borderId="0" xfId="7" applyFont="1"/>
    <xf numFmtId="0" fontId="33" fillId="0" borderId="0" xfId="7" applyFont="1" applyAlignment="1">
      <alignment wrapText="1"/>
    </xf>
    <xf numFmtId="165" fontId="24" fillId="0" borderId="8" xfId="12" applyNumberFormat="1" applyFont="1" applyFill="1" applyBorder="1" applyAlignment="1">
      <alignment horizontal="left"/>
    </xf>
    <xf numFmtId="165" fontId="24" fillId="0" borderId="15" xfId="12" applyNumberFormat="1" applyFont="1" applyFill="1" applyBorder="1" applyAlignment="1">
      <alignment horizontal="left"/>
    </xf>
    <xf numFmtId="165" fontId="24" fillId="0" borderId="7" xfId="12" applyNumberFormat="1" applyFont="1" applyFill="1" applyBorder="1" applyAlignment="1">
      <alignment horizontal="left"/>
    </xf>
    <xf numFmtId="165" fontId="25" fillId="0" borderId="8" xfId="12" applyNumberFormat="1" applyFont="1" applyFill="1" applyBorder="1" applyAlignment="1">
      <alignment horizontal="left" wrapText="1"/>
    </xf>
    <xf numFmtId="165" fontId="25" fillId="0" borderId="15" xfId="12" applyNumberFormat="1" applyFont="1" applyFill="1" applyBorder="1" applyAlignment="1">
      <alignment horizontal="left" wrapText="1"/>
    </xf>
    <xf numFmtId="165" fontId="25" fillId="0" borderId="7" xfId="12" applyNumberFormat="1" applyFont="1" applyFill="1" applyBorder="1" applyAlignment="1">
      <alignment horizontal="left" wrapText="1"/>
    </xf>
    <xf numFmtId="0" fontId="24" fillId="0" borderId="15" xfId="7" applyFont="1" applyBorder="1" applyAlignment="1">
      <alignment horizontal="left" wrapText="1"/>
    </xf>
    <xf numFmtId="0" fontId="24" fillId="0" borderId="7" xfId="7" applyFont="1" applyBorder="1" applyAlignment="1">
      <alignment horizontal="left" wrapText="1"/>
    </xf>
    <xf numFmtId="166" fontId="25" fillId="0" borderId="3" xfId="7" applyNumberFormat="1" applyFont="1" applyBorder="1" applyAlignment="1">
      <alignment horizontal="right"/>
    </xf>
    <xf numFmtId="0" fontId="25" fillId="0" borderId="15" xfId="7" applyFont="1" applyBorder="1" applyAlignment="1">
      <alignment horizontal="left" wrapText="1"/>
    </xf>
    <xf numFmtId="0" fontId="25" fillId="0" borderId="7" xfId="7" applyFont="1" applyBorder="1" applyAlignment="1">
      <alignment horizontal="left" wrapText="1"/>
    </xf>
    <xf numFmtId="0" fontId="25" fillId="0" borderId="20" xfId="7" applyFont="1" applyBorder="1" applyAlignment="1">
      <alignment horizontal="left" wrapText="1"/>
    </xf>
    <xf numFmtId="0" fontId="25" fillId="0" borderId="19" xfId="7" applyFont="1" applyBorder="1" applyAlignment="1">
      <alignment horizontal="left" wrapText="1"/>
    </xf>
    <xf numFmtId="166" fontId="25" fillId="0" borderId="18" xfId="7" applyNumberFormat="1" applyFont="1" applyBorder="1" applyAlignment="1">
      <alignment horizontal="right"/>
    </xf>
    <xf numFmtId="165" fontId="25" fillId="0" borderId="4" xfId="12" applyNumberFormat="1" applyFont="1" applyFill="1" applyBorder="1" applyAlignment="1">
      <alignment horizontal="right"/>
    </xf>
    <xf numFmtId="166" fontId="33" fillId="0" borderId="0" xfId="7" applyNumberFormat="1" applyFont="1" applyAlignment="1">
      <alignment horizontal="right" vertical="top"/>
    </xf>
    <xf numFmtId="10" fontId="33" fillId="0" borderId="0" xfId="8" applyNumberFormat="1" applyFont="1" applyFill="1" applyBorder="1" applyAlignment="1">
      <alignment horizontal="right"/>
    </xf>
    <xf numFmtId="10" fontId="25" fillId="0" borderId="0" xfId="8" applyNumberFormat="1" applyFont="1" applyFill="1" applyBorder="1"/>
    <xf numFmtId="165" fontId="25" fillId="0" borderId="4" xfId="9" applyNumberFormat="1" applyFont="1" applyFill="1" applyBorder="1" applyAlignment="1">
      <alignment horizontal="right"/>
    </xf>
    <xf numFmtId="165" fontId="24" fillId="0" borderId="0" xfId="9" applyNumberFormat="1" applyFont="1" applyFill="1" applyBorder="1"/>
    <xf numFmtId="0" fontId="24" fillId="0" borderId="30" xfId="7" applyFont="1" applyBorder="1" applyAlignment="1"/>
    <xf numFmtId="0" fontId="24" fillId="0" borderId="23" xfId="7" applyFont="1" applyBorder="1" applyAlignment="1">
      <alignment wrapText="1"/>
    </xf>
    <xf numFmtId="165" fontId="24" fillId="0" borderId="23" xfId="9" applyNumberFormat="1" applyFont="1" applyFill="1" applyBorder="1" applyAlignment="1">
      <alignment wrapText="1"/>
    </xf>
    <xf numFmtId="0" fontId="24" fillId="0" borderId="28" xfId="7" applyFont="1" applyBorder="1" applyAlignment="1"/>
    <xf numFmtId="165" fontId="25" fillId="0" borderId="1" xfId="9" applyNumberFormat="1" applyFont="1" applyFill="1" applyBorder="1"/>
    <xf numFmtId="0" fontId="24" fillId="0" borderId="11" xfId="7" applyFont="1" applyBorder="1" applyAlignment="1">
      <alignment horizontal="left"/>
    </xf>
    <xf numFmtId="165" fontId="24" fillId="0" borderId="3" xfId="9" applyNumberFormat="1" applyFont="1" applyFill="1" applyBorder="1"/>
    <xf numFmtId="166" fontId="25" fillId="0" borderId="4" xfId="7" applyNumberFormat="1" applyFont="1" applyBorder="1"/>
    <xf numFmtId="166" fontId="24" fillId="0" borderId="0" xfId="7" applyNumberFormat="1" applyFont="1" applyAlignment="1">
      <alignment wrapText="1"/>
    </xf>
    <xf numFmtId="0" fontId="25" fillId="0" borderId="12" xfId="7" applyFont="1" applyBorder="1" applyAlignment="1">
      <alignment horizontal="center" wrapText="1"/>
    </xf>
    <xf numFmtId="165" fontId="34" fillId="0" borderId="12" xfId="9" applyNumberFormat="1" applyFont="1" applyFill="1" applyBorder="1" applyAlignment="1">
      <alignment horizontal="center" vertical="center" wrapText="1"/>
    </xf>
    <xf numFmtId="165" fontId="34" fillId="0" borderId="12" xfId="9" applyNumberFormat="1" applyFont="1" applyFill="1" applyBorder="1" applyAlignment="1">
      <alignment horizontal="center" wrapText="1"/>
    </xf>
    <xf numFmtId="165" fontId="34" fillId="0" borderId="12" xfId="9" applyNumberFormat="1" applyFont="1" applyFill="1" applyBorder="1" applyAlignment="1">
      <alignment horizontal="center" vertical="center"/>
    </xf>
    <xf numFmtId="165" fontId="24" fillId="0" borderId="3" xfId="9" applyNumberFormat="1" applyFont="1" applyFill="1" applyBorder="1" applyAlignment="1">
      <alignment wrapText="1"/>
    </xf>
    <xf numFmtId="165" fontId="33" fillId="0" borderId="3" xfId="9" applyNumberFormat="1" applyFont="1" applyFill="1" applyBorder="1" applyAlignment="1">
      <alignment wrapText="1"/>
    </xf>
    <xf numFmtId="165" fontId="25" fillId="0" borderId="3" xfId="9" applyNumberFormat="1" applyFont="1" applyFill="1" applyBorder="1" applyAlignment="1">
      <alignment wrapText="1"/>
    </xf>
    <xf numFmtId="165" fontId="25" fillId="0" borderId="4" xfId="9" applyNumberFormat="1" applyFont="1" applyFill="1" applyBorder="1" applyAlignment="1">
      <alignment wrapText="1"/>
    </xf>
    <xf numFmtId="165" fontId="25" fillId="0" borderId="4" xfId="9" applyNumberFormat="1" applyFont="1" applyFill="1" applyBorder="1"/>
    <xf numFmtId="165" fontId="24" fillId="0" borderId="0" xfId="9" applyNumberFormat="1" applyFont="1" applyFill="1" applyBorder="1" applyAlignment="1">
      <alignment horizontal="right" wrapText="1"/>
    </xf>
    <xf numFmtId="165" fontId="24" fillId="0" borderId="0" xfId="9" applyNumberFormat="1" applyFont="1" applyFill="1" applyBorder="1" applyAlignment="1">
      <alignment horizontal="right"/>
    </xf>
    <xf numFmtId="0" fontId="24" fillId="0" borderId="0" xfId="14" quotePrefix="1" applyFont="1" applyAlignment="1"/>
    <xf numFmtId="165" fontId="24" fillId="0" borderId="0" xfId="7" applyNumberFormat="1" applyFont="1" applyAlignment="1">
      <alignment horizontal="right" wrapText="1"/>
    </xf>
    <xf numFmtId="165" fontId="24" fillId="0" borderId="0" xfId="7" applyNumberFormat="1" applyFont="1" applyAlignment="1">
      <alignment horizontal="right"/>
    </xf>
    <xf numFmtId="165" fontId="24" fillId="0" borderId="0" xfId="8" applyNumberFormat="1" applyFont="1" applyFill="1" applyBorder="1"/>
    <xf numFmtId="165" fontId="24" fillId="0" borderId="0" xfId="14" applyNumberFormat="1" applyFont="1" applyAlignment="1">
      <alignment horizontal="right"/>
    </xf>
    <xf numFmtId="0" fontId="25" fillId="0" borderId="11" xfId="7" applyFont="1" applyBorder="1" applyAlignment="1">
      <alignment horizontal="left"/>
    </xf>
    <xf numFmtId="0" fontId="24" fillId="0" borderId="8" xfId="7" applyFont="1" applyBorder="1" applyAlignment="1">
      <alignment horizontal="left"/>
    </xf>
    <xf numFmtId="0" fontId="25" fillId="0" borderId="15" xfId="7" applyFont="1" applyBorder="1" applyAlignment="1">
      <alignment horizontal="center" wrapText="1"/>
    </xf>
    <xf numFmtId="0" fontId="25" fillId="0" borderId="7" xfId="7" applyFont="1" applyBorder="1" applyAlignment="1">
      <alignment horizontal="center" wrapText="1"/>
    </xf>
    <xf numFmtId="165" fontId="24" fillId="0" borderId="3" xfId="12" applyNumberFormat="1" applyFont="1" applyFill="1" applyBorder="1"/>
    <xf numFmtId="0" fontId="24" fillId="0" borderId="0" xfId="7" applyFont="1" applyAlignment="1">
      <alignment horizontal="center" wrapText="1"/>
    </xf>
    <xf numFmtId="3" fontId="24" fillId="0" borderId="0" xfId="7" applyNumberFormat="1" applyFont="1" applyAlignment="1">
      <alignment horizontal="right" wrapText="1"/>
    </xf>
    <xf numFmtId="165" fontId="24" fillId="0" borderId="3" xfId="13" applyNumberFormat="1" applyFont="1" applyFill="1" applyBorder="1" applyAlignment="1">
      <alignment horizontal="right" wrapText="1"/>
    </xf>
    <xf numFmtId="0" fontId="24" fillId="0" borderId="8" xfId="7" applyFont="1" applyBorder="1" applyAlignment="1">
      <alignment horizontal="left" vertical="top"/>
    </xf>
    <xf numFmtId="0" fontId="24" fillId="0" borderId="15" xfId="7" applyFont="1" applyBorder="1" applyAlignment="1">
      <alignment horizontal="left" vertical="top" wrapText="1"/>
    </xf>
    <xf numFmtId="165" fontId="25" fillId="0" borderId="4" xfId="13" applyNumberFormat="1" applyFont="1" applyFill="1" applyBorder="1" applyAlignment="1">
      <alignment horizontal="right" wrapText="1"/>
    </xf>
    <xf numFmtId="0" fontId="25" fillId="0" borderId="0" xfId="7" applyFont="1" applyAlignment="1">
      <alignment horizontal="center" vertical="top" wrapText="1"/>
    </xf>
    <xf numFmtId="165" fontId="25" fillId="0" borderId="0" xfId="13" applyNumberFormat="1" applyFont="1" applyFill="1" applyBorder="1" applyAlignment="1">
      <alignment horizontal="right" wrapText="1"/>
    </xf>
    <xf numFmtId="165" fontId="25" fillId="0" borderId="0" xfId="12" applyNumberFormat="1" applyFont="1" applyFill="1" applyBorder="1" applyAlignment="1">
      <alignment horizontal="right" wrapText="1"/>
    </xf>
    <xf numFmtId="166" fontId="25" fillId="0" borderId="0" xfId="7" applyNumberFormat="1" applyFont="1" applyAlignment="1">
      <alignment wrapText="1"/>
    </xf>
    <xf numFmtId="10" fontId="34" fillId="0" borderId="0" xfId="8" applyNumberFormat="1" applyFont="1" applyFill="1" applyBorder="1" applyAlignment="1">
      <alignment horizontal="right"/>
    </xf>
    <xf numFmtId="166" fontId="25" fillId="0" borderId="12" xfId="14" applyNumberFormat="1" applyFont="1" applyBorder="1" applyAlignment="1">
      <alignment horizontal="center" vertical="top"/>
    </xf>
    <xf numFmtId="166" fontId="25" fillId="0" borderId="9" xfId="7" applyNumberFormat="1" applyFont="1" applyBorder="1" applyAlignment="1">
      <alignment horizontal="center" vertical="top"/>
    </xf>
    <xf numFmtId="166" fontId="24" fillId="0" borderId="3" xfId="7" applyNumberFormat="1" applyFont="1" applyBorder="1" applyAlignment="1">
      <alignment horizontal="right" vertical="top"/>
    </xf>
    <xf numFmtId="0" fontId="24" fillId="0" borderId="8" xfId="10" applyFont="1" applyBorder="1" applyAlignment="1">
      <alignment horizontal="left"/>
    </xf>
    <xf numFmtId="0" fontId="24" fillId="0" borderId="15" xfId="7" applyFont="1" applyBorder="1" applyAlignment="1">
      <alignment horizontal="left"/>
    </xf>
    <xf numFmtId="0" fontId="24" fillId="0" borderId="7" xfId="7" applyFont="1" applyBorder="1" applyAlignment="1">
      <alignment horizontal="left"/>
    </xf>
    <xf numFmtId="0" fontId="25" fillId="0" borderId="8" xfId="7" applyFont="1" applyBorder="1" applyAlignment="1">
      <alignment horizontal="left" wrapText="1"/>
    </xf>
    <xf numFmtId="166" fontId="25" fillId="0" borderId="3" xfId="7" applyNumberFormat="1" applyFont="1" applyBorder="1" applyAlignment="1">
      <alignment horizontal="right" vertical="top"/>
    </xf>
    <xf numFmtId="166" fontId="24" fillId="0" borderId="18" xfId="7" applyNumberFormat="1" applyFont="1" applyBorder="1" applyAlignment="1">
      <alignment horizontal="right" vertical="top"/>
    </xf>
    <xf numFmtId="166" fontId="25" fillId="0" borderId="18" xfId="7" applyNumberFormat="1" applyFont="1" applyBorder="1" applyAlignment="1">
      <alignment horizontal="right" vertical="top"/>
    </xf>
    <xf numFmtId="0" fontId="24" fillId="0" borderId="20" xfId="7" applyFont="1" applyBorder="1" applyAlignment="1">
      <alignment horizontal="left" wrapText="1"/>
    </xf>
    <xf numFmtId="0" fontId="24" fillId="0" borderId="19" xfId="7" applyFont="1" applyBorder="1" applyAlignment="1">
      <alignment horizontal="left" wrapText="1"/>
    </xf>
    <xf numFmtId="165" fontId="25" fillId="0" borderId="4" xfId="12" applyNumberFormat="1" applyFont="1" applyFill="1" applyBorder="1" applyAlignment="1">
      <alignment horizontal="right" vertical="top"/>
    </xf>
    <xf numFmtId="166" fontId="25" fillId="0" borderId="0" xfId="7" applyNumberFormat="1" applyFont="1" applyAlignment="1">
      <alignment horizontal="right" vertical="top"/>
    </xf>
    <xf numFmtId="166" fontId="25" fillId="0" borderId="0" xfId="7" applyNumberFormat="1" applyFont="1"/>
    <xf numFmtId="166" fontId="25" fillId="0" borderId="4" xfId="7" applyNumberFormat="1" applyFont="1" applyBorder="1" applyAlignment="1">
      <alignment horizontal="right"/>
    </xf>
    <xf numFmtId="166" fontId="25" fillId="0" borderId="0" xfId="7" applyNumberFormat="1" applyFont="1" applyAlignment="1">
      <alignment horizontal="right" wrapText="1"/>
    </xf>
    <xf numFmtId="166" fontId="25" fillId="0" borderId="0" xfId="7" applyNumberFormat="1" applyFont="1" applyAlignment="1">
      <alignment horizontal="right"/>
    </xf>
    <xf numFmtId="166" fontId="25" fillId="0" borderId="0" xfId="7" applyNumberFormat="1" applyFont="1" applyAlignment="1"/>
    <xf numFmtId="165" fontId="24" fillId="0" borderId="3" xfId="7" applyNumberFormat="1" applyFont="1" applyBorder="1" applyAlignment="1">
      <alignment horizontal="right"/>
    </xf>
    <xf numFmtId="0" fontId="30" fillId="0" borderId="0" xfId="7" applyFont="1" applyAlignment="1">
      <alignment horizontal="right" vertical="center" wrapText="1"/>
    </xf>
    <xf numFmtId="0" fontId="30" fillId="0" borderId="0" xfId="7" applyFont="1" applyAlignment="1">
      <alignment vertical="center"/>
    </xf>
    <xf numFmtId="165" fontId="30" fillId="0" borderId="0" xfId="12" applyNumberFormat="1" applyFont="1" applyFill="1" applyBorder="1"/>
    <xf numFmtId="165" fontId="30" fillId="0" borderId="0" xfId="12" applyNumberFormat="1" applyFont="1" applyFill="1" applyAlignment="1">
      <alignment horizontal="right" vertical="center" wrapText="1"/>
    </xf>
    <xf numFmtId="165" fontId="32" fillId="0" borderId="0" xfId="12" applyNumberFormat="1" applyFont="1" applyFill="1" applyAlignment="1">
      <alignment horizontal="right" vertical="center" wrapText="1"/>
    </xf>
    <xf numFmtId="165" fontId="32" fillId="0" borderId="0" xfId="12" applyNumberFormat="1" applyFont="1" applyFill="1" applyAlignment="1">
      <alignment vertical="center"/>
    </xf>
    <xf numFmtId="165" fontId="32" fillId="0" borderId="0" xfId="12" applyNumberFormat="1" applyFont="1" applyFill="1" applyBorder="1"/>
    <xf numFmtId="165" fontId="25" fillId="0" borderId="0" xfId="9" applyNumberFormat="1" applyFont="1" applyFill="1" applyBorder="1" applyAlignment="1"/>
    <xf numFmtId="165" fontId="25" fillId="0" borderId="0" xfId="9" applyNumberFormat="1" applyFont="1" applyFill="1" applyBorder="1" applyAlignment="1">
      <alignment wrapText="1"/>
    </xf>
    <xf numFmtId="165" fontId="24" fillId="0" borderId="0" xfId="9" applyNumberFormat="1" applyFont="1" applyFill="1" applyBorder="1" applyAlignment="1"/>
    <xf numFmtId="165" fontId="30" fillId="0" borderId="0" xfId="7" applyNumberFormat="1" applyFont="1"/>
    <xf numFmtId="165" fontId="24" fillId="0" borderId="0" xfId="9" quotePrefix="1" applyNumberFormat="1" applyFont="1" applyFill="1" applyBorder="1" applyAlignment="1"/>
    <xf numFmtId="49" fontId="24" fillId="0" borderId="0" xfId="7" applyNumberFormat="1" applyFont="1" applyAlignment="1">
      <alignment horizontal="left"/>
    </xf>
    <xf numFmtId="2" fontId="24" fillId="0" borderId="0" xfId="7" applyNumberFormat="1" applyFont="1" applyAlignment="1">
      <alignment wrapText="1"/>
    </xf>
    <xf numFmtId="165" fontId="15" fillId="0" borderId="1" xfId="13" applyNumberFormat="1" applyFont="1" applyFill="1" applyBorder="1" applyAlignment="1">
      <alignment wrapText="1"/>
    </xf>
    <xf numFmtId="49" fontId="24" fillId="0" borderId="0" xfId="7" applyNumberFormat="1" applyFont="1" applyFill="1" applyAlignment="1">
      <alignment horizontal="left"/>
    </xf>
    <xf numFmtId="0" fontId="30" fillId="0" borderId="0" xfId="7" applyFont="1" applyFill="1"/>
    <xf numFmtId="0" fontId="24" fillId="0" borderId="0" xfId="7" applyFont="1" applyFill="1"/>
    <xf numFmtId="2" fontId="25" fillId="0" borderId="1" xfId="7" applyNumberFormat="1" applyFont="1" applyFill="1" applyBorder="1" applyAlignment="1">
      <alignment wrapText="1"/>
    </xf>
    <xf numFmtId="0" fontId="24" fillId="0" borderId="1" xfId="7" applyFont="1" applyFill="1" applyBorder="1" applyAlignment="1">
      <alignment wrapText="1"/>
    </xf>
    <xf numFmtId="165" fontId="25" fillId="0" borderId="1" xfId="13" applyNumberFormat="1" applyFont="1" applyFill="1" applyBorder="1" applyAlignment="1">
      <alignment wrapText="1"/>
    </xf>
    <xf numFmtId="49" fontId="24" fillId="0" borderId="0" xfId="7" applyNumberFormat="1" applyFont="1" applyFill="1"/>
    <xf numFmtId="2" fontId="24" fillId="0" borderId="0" xfId="7" applyNumberFormat="1" applyFont="1" applyFill="1" applyAlignment="1">
      <alignment wrapText="1"/>
    </xf>
    <xf numFmtId="165" fontId="37" fillId="0" borderId="0" xfId="9" applyNumberFormat="1" applyFont="1" applyFill="1" applyBorder="1" applyAlignment="1">
      <alignment wrapText="1"/>
    </xf>
    <xf numFmtId="0" fontId="24" fillId="0" borderId="0" xfId="7" quotePrefix="1" applyFont="1" applyFill="1" applyAlignment="1">
      <alignment horizontal="left" wrapText="1"/>
    </xf>
    <xf numFmtId="0" fontId="24" fillId="0" borderId="0" xfId="7" applyFont="1" applyFill="1" applyAlignment="1">
      <alignment wrapText="1"/>
    </xf>
    <xf numFmtId="165" fontId="25" fillId="0" borderId="0" xfId="12" applyNumberFormat="1" applyFont="1" applyFill="1" applyBorder="1" applyAlignment="1">
      <alignment wrapText="1"/>
    </xf>
    <xf numFmtId="165" fontId="24" fillId="0" borderId="0" xfId="11" applyNumberFormat="1" applyFont="1" applyFill="1" applyBorder="1"/>
    <xf numFmtId="0" fontId="24" fillId="0" borderId="0" xfId="7" applyFont="1" applyFill="1" applyAlignment="1">
      <alignment horizontal="left"/>
    </xf>
    <xf numFmtId="165" fontId="24" fillId="0" borderId="0" xfId="11" applyNumberFormat="1" applyFont="1" applyFill="1"/>
    <xf numFmtId="0" fontId="33" fillId="0" borderId="0" xfId="7" applyFont="1" applyAlignment="1">
      <alignment horizontal="left"/>
    </xf>
    <xf numFmtId="0" fontId="5" fillId="0" borderId="0" xfId="10" applyFont="1" applyAlignment="1">
      <alignment wrapText="1"/>
    </xf>
    <xf numFmtId="0" fontId="25" fillId="0" borderId="12" xfId="7" applyFont="1" applyBorder="1" applyAlignment="1">
      <alignment horizontal="center" vertical="top" wrapText="1"/>
    </xf>
    <xf numFmtId="0" fontId="25" fillId="0" borderId="11" xfId="7" applyFont="1" applyBorder="1" applyAlignment="1">
      <alignment horizontal="center" vertical="top" wrapText="1"/>
    </xf>
    <xf numFmtId="0" fontId="25" fillId="0" borderId="10" xfId="7" applyFont="1" applyBorder="1" applyAlignment="1">
      <alignment horizontal="center" vertical="top" wrapText="1"/>
    </xf>
    <xf numFmtId="0" fontId="25" fillId="0" borderId="9" xfId="7" applyFont="1" applyBorder="1" applyAlignment="1">
      <alignment horizontal="center" vertical="top" wrapText="1"/>
    </xf>
    <xf numFmtId="0" fontId="24" fillId="0" borderId="3" xfId="7" applyFont="1" applyBorder="1" applyAlignment="1">
      <alignment horizontal="center" vertical="top" wrapText="1"/>
    </xf>
    <xf numFmtId="10" fontId="24" fillId="0" borderId="3" xfId="8" applyNumberFormat="1" applyFont="1" applyFill="1" applyBorder="1" applyAlignment="1">
      <alignment vertical="top" wrapText="1"/>
    </xf>
    <xf numFmtId="10" fontId="24" fillId="0" borderId="3" xfId="8" applyNumberFormat="1" applyFont="1" applyFill="1" applyBorder="1"/>
    <xf numFmtId="166" fontId="24" fillId="0" borderId="3" xfId="7" applyNumberFormat="1" applyFont="1" applyBorder="1"/>
    <xf numFmtId="166" fontId="24" fillId="0" borderId="3" xfId="7" applyNumberFormat="1" applyFont="1" applyBorder="1" applyAlignment="1">
      <alignment wrapText="1"/>
    </xf>
    <xf numFmtId="167" fontId="24" fillId="0" borderId="3" xfId="7" applyNumberFormat="1" applyFont="1" applyBorder="1"/>
    <xf numFmtId="0" fontId="24" fillId="0" borderId="9" xfId="7" applyFont="1" applyBorder="1" applyAlignment="1">
      <alignment horizontal="center" vertical="top" wrapText="1"/>
    </xf>
    <xf numFmtId="166" fontId="24" fillId="0" borderId="9" xfId="7" applyNumberFormat="1" applyFont="1" applyBorder="1"/>
    <xf numFmtId="0" fontId="24" fillId="0" borderId="7" xfId="7" applyFont="1" applyBorder="1" applyAlignment="1">
      <alignment horizontal="left" vertical="top" wrapText="1"/>
    </xf>
    <xf numFmtId="0" fontId="24" fillId="0" borderId="4" xfId="7" applyFont="1" applyBorder="1" applyAlignment="1">
      <alignment horizontal="center" vertical="top" wrapText="1"/>
    </xf>
    <xf numFmtId="10" fontId="24" fillId="0" borderId="4" xfId="8" applyNumberFormat="1" applyFont="1" applyFill="1" applyBorder="1"/>
    <xf numFmtId="0" fontId="24" fillId="0" borderId="0" xfId="7" applyFont="1" applyAlignment="1">
      <alignment vertical="top" wrapText="1"/>
    </xf>
    <xf numFmtId="0" fontId="24" fillId="0" borderId="0" xfId="7" applyFont="1" applyAlignment="1">
      <alignment horizontal="center" vertical="top" wrapText="1"/>
    </xf>
    <xf numFmtId="10" fontId="24" fillId="0" borderId="0" xfId="8" applyNumberFormat="1" applyFont="1" applyFill="1" applyBorder="1" applyAlignment="1">
      <alignment vertical="top" wrapText="1"/>
    </xf>
    <xf numFmtId="10" fontId="24" fillId="0" borderId="0" xfId="8" applyNumberFormat="1" applyFont="1" applyFill="1" applyBorder="1" applyAlignment="1">
      <alignment horizontal="right" vertical="top" wrapText="1"/>
    </xf>
    <xf numFmtId="0" fontId="24" fillId="0" borderId="0" xfId="7" applyFont="1" applyAlignment="1">
      <alignment horizontal="left" wrapText="1"/>
    </xf>
    <xf numFmtId="0" fontId="24" fillId="0" borderId="0" xfId="7" applyFont="1" applyAlignment="1">
      <alignment horizontal="left"/>
    </xf>
    <xf numFmtId="0" fontId="25" fillId="0" borderId="0" xfId="7" applyFont="1" applyAlignment="1">
      <alignment horizontal="justify"/>
    </xf>
    <xf numFmtId="2" fontId="24" fillId="0" borderId="0" xfId="7" applyNumberFormat="1" applyFont="1" applyAlignment="1">
      <alignment horizontal="left" wrapText="1"/>
    </xf>
    <xf numFmtId="2" fontId="25" fillId="0" borderId="0" xfId="7" applyNumberFormat="1" applyFont="1" applyAlignment="1">
      <alignment horizontal="left" wrapText="1"/>
    </xf>
    <xf numFmtId="0" fontId="20" fillId="0" borderId="0" xfId="7" applyFont="1"/>
    <xf numFmtId="166" fontId="14" fillId="0" borderId="0" xfId="7" applyNumberFormat="1" applyFont="1"/>
    <xf numFmtId="10" fontId="14" fillId="0" borderId="0" xfId="8" applyNumberFormat="1" applyFont="1" applyFill="1" applyBorder="1"/>
    <xf numFmtId="0" fontId="38" fillId="0" borderId="0" xfId="7" applyFont="1"/>
    <xf numFmtId="0" fontId="15" fillId="0" borderId="0" xfId="7" applyFont="1" applyAlignment="1">
      <alignment wrapText="1"/>
    </xf>
    <xf numFmtId="2" fontId="15" fillId="0" borderId="0" xfId="7" applyNumberFormat="1" applyFont="1"/>
    <xf numFmtId="165" fontId="15" fillId="0" borderId="0" xfId="18" applyNumberFormat="1" applyFont="1" applyFill="1" applyBorder="1" applyAlignment="1"/>
    <xf numFmtId="165" fontId="15" fillId="0" borderId="0" xfId="13" applyNumberFormat="1" applyFont="1" applyFill="1" applyBorder="1" applyAlignment="1"/>
    <xf numFmtId="165" fontId="15" fillId="0" borderId="0" xfId="18" applyNumberFormat="1" applyFont="1" applyFill="1" applyAlignment="1"/>
    <xf numFmtId="165" fontId="15" fillId="0" borderId="0" xfId="13" applyNumberFormat="1" applyFont="1" applyFill="1" applyAlignment="1"/>
    <xf numFmtId="165" fontId="15" fillId="0" borderId="0" xfId="13" applyNumberFormat="1" applyFont="1"/>
    <xf numFmtId="165" fontId="15" fillId="0" borderId="0" xfId="13" applyNumberFormat="1" applyFont="1" applyFill="1" applyAlignment="1">
      <alignment horizontal="justify"/>
    </xf>
    <xf numFmtId="165" fontId="13" fillId="0" borderId="1" xfId="13" applyNumberFormat="1" applyFont="1" applyFill="1" applyBorder="1" applyAlignment="1">
      <alignment horizontal="center" vertical="center" wrapText="1"/>
    </xf>
    <xf numFmtId="0" fontId="15" fillId="0" borderId="1" xfId="7" applyFont="1" applyBorder="1"/>
    <xf numFmtId="0" fontId="15" fillId="0" borderId="1" xfId="7" applyFont="1" applyBorder="1" applyAlignment="1">
      <alignment horizontal="center"/>
    </xf>
    <xf numFmtId="165" fontId="15" fillId="0" borderId="1" xfId="13" applyNumberFormat="1" applyFont="1" applyBorder="1"/>
    <xf numFmtId="2" fontId="15" fillId="0" borderId="1" xfId="7" applyNumberFormat="1" applyFont="1" applyBorder="1" applyAlignment="1">
      <alignment horizontal="center" wrapText="1"/>
    </xf>
    <xf numFmtId="165" fontId="15" fillId="0" borderId="1" xfId="13" applyNumberFormat="1" applyFont="1" applyFill="1" applyBorder="1" applyAlignment="1">
      <alignment horizontal="right" wrapText="1"/>
    </xf>
    <xf numFmtId="165" fontId="13" fillId="0" borderId="1" xfId="13" applyNumberFormat="1" applyFont="1" applyFill="1" applyBorder="1" applyAlignment="1">
      <alignment horizontal="right" wrapText="1"/>
    </xf>
    <xf numFmtId="1" fontId="15" fillId="0" borderId="1" xfId="7" applyNumberFormat="1" applyFont="1" applyBorder="1" applyAlignment="1">
      <alignment horizontal="center" wrapText="1"/>
    </xf>
    <xf numFmtId="2" fontId="13" fillId="0" borderId="1" xfId="7" applyNumberFormat="1" applyFont="1" applyBorder="1" applyAlignment="1">
      <alignment horizontal="center" wrapText="1"/>
    </xf>
    <xf numFmtId="0" fontId="13" fillId="0" borderId="1" xfId="7" applyFont="1" applyBorder="1"/>
    <xf numFmtId="0" fontId="13" fillId="0" borderId="1" xfId="7" applyFont="1" applyBorder="1" applyAlignment="1">
      <alignment horizontal="center"/>
    </xf>
    <xf numFmtId="165" fontId="15" fillId="0" borderId="0" xfId="13" applyNumberFormat="1" applyFont="1" applyFill="1"/>
    <xf numFmtId="165" fontId="15" fillId="0" borderId="0" xfId="7" applyNumberFormat="1" applyFont="1"/>
    <xf numFmtId="14" fontId="20" fillId="0" borderId="0" xfId="7" applyNumberFormat="1" applyFont="1"/>
    <xf numFmtId="0" fontId="14" fillId="0" borderId="1" xfId="7" applyFont="1" applyBorder="1"/>
    <xf numFmtId="0" fontId="14" fillId="0" borderId="1" xfId="7" applyFont="1" applyBorder="1" applyAlignment="1">
      <alignment horizontal="center"/>
    </xf>
    <xf numFmtId="165" fontId="14" fillId="0" borderId="1" xfId="19" applyNumberFormat="1" applyFont="1" applyBorder="1"/>
    <xf numFmtId="165" fontId="20" fillId="0" borderId="1" xfId="19" applyNumberFormat="1" applyFont="1" applyBorder="1"/>
    <xf numFmtId="165" fontId="14" fillId="0" borderId="0" xfId="7" applyNumberFormat="1" applyFont="1"/>
    <xf numFmtId="0" fontId="20" fillId="0" borderId="1" xfId="7" applyFont="1" applyBorder="1" applyAlignment="1">
      <alignment horizontal="center"/>
    </xf>
    <xf numFmtId="0" fontId="20" fillId="0" borderId="1" xfId="7" applyFont="1" applyBorder="1"/>
    <xf numFmtId="0" fontId="33" fillId="0" borderId="3" xfId="7" applyFont="1" applyBorder="1" applyAlignment="1"/>
    <xf numFmtId="0" fontId="25" fillId="0" borderId="3" xfId="7" applyFont="1" applyBorder="1" applyAlignment="1"/>
    <xf numFmtId="0" fontId="24" fillId="0" borderId="3" xfId="7" applyFont="1" applyBorder="1" applyAlignment="1"/>
    <xf numFmtId="0" fontId="25" fillId="0" borderId="4" xfId="7" applyFont="1" applyBorder="1" applyAlignment="1"/>
    <xf numFmtId="0" fontId="25" fillId="0" borderId="12" xfId="7" applyFont="1" applyBorder="1" applyAlignment="1">
      <alignment horizontal="center"/>
    </xf>
    <xf numFmtId="165" fontId="14" fillId="0" borderId="0" xfId="1" applyNumberFormat="1" applyFont="1" applyFill="1">
      <protection locked="0"/>
    </xf>
    <xf numFmtId="165" fontId="20" fillId="0" borderId="0" xfId="1" applyNumberFormat="1" applyFont="1" applyFill="1">
      <protection locked="0"/>
    </xf>
    <xf numFmtId="165" fontId="14" fillId="0" borderId="0" xfId="5" applyNumberFormat="1" applyFont="1" applyFill="1"/>
    <xf numFmtId="165" fontId="24" fillId="0" borderId="8" xfId="12" applyNumberFormat="1" applyFont="1" applyFill="1" applyBorder="1" applyAlignment="1">
      <alignment horizontal="left"/>
    </xf>
    <xf numFmtId="165" fontId="24" fillId="0" borderId="15" xfId="12" applyNumberFormat="1" applyFont="1" applyFill="1" applyBorder="1" applyAlignment="1">
      <alignment horizontal="left"/>
    </xf>
    <xf numFmtId="165" fontId="24" fillId="0" borderId="7" xfId="12" applyNumberFormat="1" applyFont="1" applyFill="1" applyBorder="1" applyAlignment="1">
      <alignment horizontal="left"/>
    </xf>
    <xf numFmtId="0" fontId="24" fillId="0" borderId="15" xfId="7" applyFont="1" applyBorder="1" applyAlignment="1">
      <alignment horizontal="left"/>
    </xf>
    <xf numFmtId="0" fontId="24" fillId="0" borderId="7" xfId="7" applyFont="1" applyBorder="1" applyAlignment="1">
      <alignment horizontal="left"/>
    </xf>
    <xf numFmtId="165" fontId="21" fillId="0" borderId="1" xfId="1" applyNumberFormat="1" applyFont="1" applyFill="1" applyBorder="1" applyAlignment="1">
      <alignment horizontal="center" vertical="center" wrapText="1"/>
      <protection locked="0"/>
    </xf>
    <xf numFmtId="0" fontId="18" fillId="0" borderId="1" xfId="0" applyFont="1" applyFill="1" applyBorder="1" applyAlignment="1">
      <alignment horizontal="center" vertical="center" wrapText="1"/>
    </xf>
    <xf numFmtId="3" fontId="33" fillId="2" borderId="3" xfId="7" applyNumberFormat="1" applyFont="1" applyFill="1" applyBorder="1" applyAlignment="1">
      <alignment horizontal="right" wrapText="1"/>
    </xf>
    <xf numFmtId="165" fontId="33" fillId="2" borderId="3" xfId="15" applyNumberFormat="1" applyFont="1" applyFill="1" applyBorder="1"/>
    <xf numFmtId="165" fontId="33" fillId="2" borderId="18" xfId="15" applyNumberFormat="1" applyFont="1" applyFill="1" applyBorder="1"/>
    <xf numFmtId="164" fontId="36" fillId="2" borderId="3" xfId="16" applyNumberFormat="1" applyFont="1" applyFill="1" applyBorder="1" applyAlignment="1">
      <alignment wrapText="1"/>
    </xf>
    <xf numFmtId="43" fontId="36" fillId="2" borderId="3" xfId="17" applyFont="1" applyFill="1" applyBorder="1" applyAlignment="1">
      <alignment wrapText="1"/>
    </xf>
    <xf numFmtId="169" fontId="36" fillId="2" borderId="3" xfId="17" applyNumberFormat="1" applyFont="1" applyFill="1" applyBorder="1"/>
    <xf numFmtId="164" fontId="36" fillId="2" borderId="3" xfId="16" applyNumberFormat="1" applyFont="1" applyFill="1" applyBorder="1"/>
    <xf numFmtId="43" fontId="36" fillId="2" borderId="3" xfId="17" applyFont="1" applyFill="1" applyBorder="1"/>
    <xf numFmtId="166" fontId="24" fillId="2" borderId="3" xfId="7" applyNumberFormat="1" applyFont="1" applyFill="1" applyBorder="1" applyAlignment="1">
      <alignment horizontal="right"/>
    </xf>
    <xf numFmtId="165" fontId="24" fillId="2" borderId="3" xfId="12" applyNumberFormat="1" applyFont="1" applyFill="1" applyBorder="1" applyAlignment="1">
      <alignment horizontal="center"/>
    </xf>
    <xf numFmtId="165" fontId="24" fillId="2" borderId="3" xfId="12" applyNumberFormat="1" applyFont="1" applyFill="1" applyBorder="1" applyAlignment="1">
      <alignment horizontal="center" vertical="top"/>
    </xf>
    <xf numFmtId="165" fontId="24" fillId="2" borderId="3" xfId="9" applyNumberFormat="1" applyFont="1" applyFill="1" applyBorder="1" applyAlignment="1">
      <alignment horizontal="left" indent="2"/>
    </xf>
    <xf numFmtId="165" fontId="24" fillId="2" borderId="18" xfId="9" applyNumberFormat="1" applyFont="1" applyFill="1" applyBorder="1" applyAlignment="1">
      <alignment horizontal="left" indent="2"/>
    </xf>
    <xf numFmtId="165" fontId="24" fillId="2" borderId="3" xfId="1" applyNumberFormat="1" applyFont="1" applyFill="1" applyBorder="1" applyAlignment="1">
      <alignment horizontal="right" wrapText="1"/>
      <protection locked="0"/>
    </xf>
    <xf numFmtId="165" fontId="24" fillId="2" borderId="29" xfId="9" applyNumberFormat="1" applyFont="1" applyFill="1" applyBorder="1"/>
    <xf numFmtId="165" fontId="24" fillId="2" borderId="27" xfId="9" applyNumberFormat="1" applyFont="1" applyFill="1" applyBorder="1"/>
    <xf numFmtId="166" fontId="24" fillId="2" borderId="3" xfId="7" applyNumberFormat="1" applyFont="1" applyFill="1" applyBorder="1" applyAlignment="1">
      <alignment horizontal="center" vertical="top"/>
    </xf>
    <xf numFmtId="165" fontId="24" fillId="2" borderId="3" xfId="9" applyNumberFormat="1" applyFont="1" applyFill="1" applyBorder="1"/>
    <xf numFmtId="165" fontId="39" fillId="0" borderId="12" xfId="9" applyNumberFormat="1" applyFont="1" applyFill="1" applyBorder="1" applyAlignment="1">
      <alignment horizontal="center" wrapText="1"/>
    </xf>
    <xf numFmtId="165" fontId="25" fillId="2" borderId="3" xfId="12" applyNumberFormat="1" applyFont="1" applyFill="1" applyBorder="1" applyAlignment="1">
      <alignment horizontal="center" vertical="top"/>
    </xf>
    <xf numFmtId="165" fontId="24" fillId="2" borderId="3" xfId="9" applyNumberFormat="1" applyFont="1" applyFill="1" applyBorder="1" applyAlignment="1">
      <alignment wrapText="1"/>
    </xf>
    <xf numFmtId="165" fontId="25" fillId="2" borderId="4" xfId="9" applyNumberFormat="1" applyFont="1" applyFill="1" applyBorder="1"/>
    <xf numFmtId="165" fontId="25" fillId="2" borderId="3" xfId="9" applyNumberFormat="1" applyFont="1" applyFill="1" applyBorder="1" applyAlignment="1">
      <alignment horizontal="right"/>
    </xf>
    <xf numFmtId="165" fontId="24" fillId="2" borderId="3" xfId="9" applyNumberFormat="1" applyFont="1" applyFill="1" applyBorder="1" applyAlignment="1">
      <alignment horizontal="right"/>
    </xf>
    <xf numFmtId="165" fontId="25" fillId="2" borderId="4" xfId="9" applyNumberFormat="1" applyFont="1" applyFill="1" applyBorder="1" applyAlignment="1">
      <alignment wrapText="1"/>
    </xf>
    <xf numFmtId="165" fontId="24" fillId="2" borderId="3" xfId="12" applyNumberFormat="1" applyFont="1" applyFill="1" applyBorder="1"/>
    <xf numFmtId="165" fontId="25" fillId="2" borderId="4" xfId="13" applyNumberFormat="1" applyFont="1" applyFill="1" applyBorder="1" applyAlignment="1">
      <alignment horizontal="right" wrapText="1"/>
    </xf>
    <xf numFmtId="166" fontId="24" fillId="2" borderId="3" xfId="7" applyNumberFormat="1" applyFont="1" applyFill="1" applyBorder="1" applyAlignment="1">
      <alignment horizontal="right" vertical="top"/>
    </xf>
    <xf numFmtId="166" fontId="24" fillId="2" borderId="18" xfId="7" applyNumberFormat="1" applyFont="1" applyFill="1" applyBorder="1" applyAlignment="1">
      <alignment horizontal="right" vertical="top"/>
    </xf>
    <xf numFmtId="3" fontId="24" fillId="2" borderId="3" xfId="7" applyNumberFormat="1" applyFont="1" applyFill="1" applyBorder="1" applyAlignment="1">
      <alignment horizontal="right"/>
    </xf>
    <xf numFmtId="3" fontId="24" fillId="2" borderId="18" xfId="7" applyNumberFormat="1" applyFont="1" applyFill="1" applyBorder="1" applyAlignment="1">
      <alignment horizontal="right"/>
    </xf>
    <xf numFmtId="165" fontId="24" fillId="2" borderId="3" xfId="7" applyNumberFormat="1" applyFont="1" applyFill="1" applyBorder="1" applyAlignment="1">
      <alignment horizontal="right"/>
    </xf>
    <xf numFmtId="164" fontId="19" fillId="2" borderId="1" xfId="6" applyNumberFormat="1" applyFont="1" applyFill="1" applyBorder="1" applyAlignment="1" applyProtection="1">
      <alignment horizontal="left" vertical="center" wrapText="1"/>
      <protection locked="0"/>
    </xf>
    <xf numFmtId="165" fontId="19" fillId="2" borderId="1" xfId="6" applyNumberFormat="1" applyFont="1" applyFill="1" applyBorder="1" applyAlignment="1" applyProtection="1">
      <alignment horizontal="left" vertical="center" wrapText="1"/>
      <protection locked="0"/>
    </xf>
    <xf numFmtId="165" fontId="18" fillId="2" borderId="1" xfId="6" applyNumberFormat="1" applyFont="1" applyFill="1" applyBorder="1" applyAlignment="1" applyProtection="1">
      <alignment horizontal="left" vertical="center" wrapText="1"/>
      <protection locked="0"/>
    </xf>
    <xf numFmtId="0" fontId="16" fillId="0" borderId="0" xfId="5" applyFont="1" applyFill="1" applyAlignment="1">
      <alignment horizontal="center"/>
    </xf>
    <xf numFmtId="165" fontId="13" fillId="0" borderId="0" xfId="1" applyNumberFormat="1" applyFont="1" applyFill="1" applyAlignment="1">
      <alignment horizontal="center"/>
      <protection locked="0"/>
    </xf>
    <xf numFmtId="165" fontId="18" fillId="0" borderId="1" xfId="1" applyNumberFormat="1" applyFont="1" applyFill="1" applyBorder="1" applyAlignment="1">
      <alignment horizontal="center" vertical="center"/>
      <protection locked="0"/>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3" fillId="0" borderId="0" xfId="0" applyFont="1" applyFill="1" applyAlignment="1">
      <alignment horizontal="center" wrapText="1"/>
    </xf>
    <xf numFmtId="0" fontId="13" fillId="0" borderId="0" xfId="0" applyFont="1" applyFill="1" applyAlignment="1">
      <alignment horizontal="center"/>
    </xf>
    <xf numFmtId="0" fontId="13" fillId="0" borderId="1" xfId="7" applyFont="1" applyBorder="1" applyAlignment="1">
      <alignment horizontal="center"/>
    </xf>
    <xf numFmtId="0" fontId="13" fillId="0" borderId="1" xfId="7" applyFont="1" applyBorder="1" applyAlignment="1">
      <alignment horizontal="center" vertical="center"/>
    </xf>
    <xf numFmtId="165" fontId="20" fillId="0" borderId="0" xfId="12" applyNumberFormat="1" applyFont="1" applyFill="1" applyAlignment="1">
      <alignment horizontal="center"/>
    </xf>
    <xf numFmtId="165" fontId="14" fillId="0" borderId="0" xfId="12" applyNumberFormat="1" applyFont="1" applyFill="1" applyAlignment="1">
      <alignment horizontal="center"/>
    </xf>
    <xf numFmtId="0" fontId="16" fillId="0" borderId="0" xfId="7" applyFont="1" applyAlignment="1">
      <alignment horizontal="center"/>
    </xf>
    <xf numFmtId="0" fontId="13" fillId="0" borderId="1" xfId="7" applyFont="1" applyBorder="1" applyAlignment="1">
      <alignment horizontal="center" vertical="center" wrapText="1"/>
    </xf>
    <xf numFmtId="0" fontId="15" fillId="0" borderId="1" xfId="7" applyFont="1" applyBorder="1"/>
    <xf numFmtId="0" fontId="13" fillId="0" borderId="0" xfId="7" applyFont="1" applyAlignment="1">
      <alignment horizontal="center"/>
    </xf>
    <xf numFmtId="0" fontId="15" fillId="0" borderId="0" xfId="7" applyFont="1" applyAlignment="1">
      <alignment horizontal="center"/>
    </xf>
    <xf numFmtId="165" fontId="24" fillId="0" borderId="8" xfId="12" applyNumberFormat="1" applyFont="1" applyFill="1" applyBorder="1" applyAlignment="1">
      <alignment horizontal="left" wrapText="1"/>
    </xf>
    <xf numFmtId="165" fontId="24" fillId="0" borderId="15" xfId="12" applyNumberFormat="1" applyFont="1" applyFill="1" applyBorder="1" applyAlignment="1">
      <alignment horizontal="left" wrapText="1"/>
    </xf>
    <xf numFmtId="165" fontId="24" fillId="0" borderId="7" xfId="12" applyNumberFormat="1" applyFont="1" applyFill="1" applyBorder="1" applyAlignment="1">
      <alignment horizontal="left" wrapText="1"/>
    </xf>
    <xf numFmtId="0" fontId="25" fillId="0" borderId="8" xfId="7" quotePrefix="1" applyFont="1" applyBorder="1" applyAlignment="1">
      <alignment horizontal="left" wrapText="1"/>
    </xf>
    <xf numFmtId="0" fontId="25" fillId="0" borderId="15" xfId="7" applyFont="1" applyBorder="1" applyAlignment="1">
      <alignment horizontal="left" wrapText="1"/>
    </xf>
    <xf numFmtId="0" fontId="25" fillId="0" borderId="7" xfId="7" applyFont="1" applyBorder="1" applyAlignment="1">
      <alignment horizontal="left" wrapText="1"/>
    </xf>
    <xf numFmtId="0" fontId="24" fillId="0" borderId="8" xfId="7" quotePrefix="1" applyFont="1" applyBorder="1" applyAlignment="1">
      <alignment horizontal="left" wrapText="1"/>
    </xf>
    <xf numFmtId="0" fontId="24" fillId="0" borderId="15" xfId="7" applyFont="1" applyBorder="1" applyAlignment="1">
      <alignment horizontal="left" wrapText="1"/>
    </xf>
    <xf numFmtId="0" fontId="24" fillId="0" borderId="7" xfId="7" applyFont="1" applyBorder="1" applyAlignment="1">
      <alignment horizontal="left" wrapText="1"/>
    </xf>
    <xf numFmtId="0" fontId="25" fillId="0" borderId="29" xfId="7" applyFont="1" applyBorder="1" applyAlignment="1">
      <alignment horizontal="center" vertical="top" wrapText="1"/>
    </xf>
    <xf numFmtId="0" fontId="25" fillId="0" borderId="2" xfId="7" applyFont="1" applyBorder="1" applyAlignment="1">
      <alignment horizontal="center" vertical="top" wrapText="1"/>
    </xf>
    <xf numFmtId="14" fontId="25" fillId="0" borderId="26" xfId="7" applyNumberFormat="1" applyFont="1" applyBorder="1" applyAlignment="1">
      <alignment horizontal="center"/>
    </xf>
    <xf numFmtId="14" fontId="25" fillId="0" borderId="25" xfId="7" applyNumberFormat="1" applyFont="1" applyBorder="1" applyAlignment="1">
      <alignment horizontal="center"/>
    </xf>
    <xf numFmtId="14" fontId="25" fillId="0" borderId="24" xfId="7" applyNumberFormat="1" applyFont="1" applyBorder="1" applyAlignment="1">
      <alignment horizontal="center"/>
    </xf>
    <xf numFmtId="165" fontId="24" fillId="0" borderId="8" xfId="12" applyNumberFormat="1" applyFont="1" applyFill="1" applyBorder="1" applyAlignment="1">
      <alignment horizontal="left"/>
    </xf>
    <xf numFmtId="165" fontId="24" fillId="0" borderId="15" xfId="12" applyNumberFormat="1" applyFont="1" applyFill="1" applyBorder="1" applyAlignment="1">
      <alignment horizontal="left"/>
    </xf>
    <xf numFmtId="165" fontId="24" fillId="0" borderId="7" xfId="12" applyNumberFormat="1" applyFont="1" applyFill="1" applyBorder="1" applyAlignment="1">
      <alignment horizontal="left"/>
    </xf>
    <xf numFmtId="0" fontId="25" fillId="0" borderId="8" xfId="7" applyFont="1" applyBorder="1" applyAlignment="1">
      <alignment horizontal="left" wrapText="1"/>
    </xf>
    <xf numFmtId="0" fontId="24" fillId="0" borderId="8" xfId="7" applyFont="1" applyBorder="1" applyAlignment="1">
      <alignment horizontal="left" wrapText="1"/>
    </xf>
    <xf numFmtId="0" fontId="25" fillId="0" borderId="31" xfId="7" applyFont="1" applyBorder="1" applyAlignment="1">
      <alignment horizontal="left" wrapText="1"/>
    </xf>
    <xf numFmtId="168" fontId="25" fillId="0" borderId="8" xfId="7" applyNumberFormat="1" applyFont="1" applyBorder="1" applyAlignment="1">
      <alignment horizontal="left" wrapText="1"/>
    </xf>
    <xf numFmtId="168" fontId="25" fillId="0" borderId="15" xfId="7" applyNumberFormat="1" applyFont="1" applyBorder="1" applyAlignment="1">
      <alignment horizontal="left" wrapText="1"/>
    </xf>
    <xf numFmtId="168" fontId="25" fillId="0" borderId="7" xfId="7" applyNumberFormat="1" applyFont="1" applyBorder="1" applyAlignment="1">
      <alignment horizontal="left" wrapText="1"/>
    </xf>
    <xf numFmtId="0" fontId="5" fillId="0" borderId="23" xfId="10" applyFont="1" applyBorder="1" applyAlignment="1">
      <alignment horizontal="left" wrapText="1"/>
    </xf>
    <xf numFmtId="0" fontId="25" fillId="0" borderId="4" xfId="7" applyFont="1" applyBorder="1" applyAlignment="1">
      <alignment horizontal="center" wrapText="1"/>
    </xf>
    <xf numFmtId="0" fontId="25" fillId="0" borderId="8" xfId="7" applyFont="1" applyBorder="1" applyAlignment="1">
      <alignment horizontal="center" wrapText="1"/>
    </xf>
    <xf numFmtId="0" fontId="25" fillId="0" borderId="15" xfId="7" applyFont="1" applyBorder="1" applyAlignment="1">
      <alignment horizontal="center" wrapText="1"/>
    </xf>
    <xf numFmtId="0" fontId="25" fillId="0" borderId="7" xfId="7" applyFont="1" applyBorder="1" applyAlignment="1">
      <alignment horizontal="center" wrapText="1"/>
    </xf>
    <xf numFmtId="0" fontId="24" fillId="0" borderId="3" xfId="7" applyFont="1" applyBorder="1" applyAlignment="1">
      <alignment horizontal="left" wrapText="1"/>
    </xf>
    <xf numFmtId="0" fontId="25" fillId="0" borderId="6" xfId="7" applyFont="1" applyBorder="1" applyAlignment="1">
      <alignment horizontal="center" wrapText="1"/>
    </xf>
    <xf numFmtId="0" fontId="25" fillId="0" borderId="16" xfId="7" applyFont="1" applyBorder="1" applyAlignment="1">
      <alignment horizontal="center" wrapText="1"/>
    </xf>
    <xf numFmtId="0" fontId="25" fillId="0" borderId="5" xfId="7" applyFont="1" applyBorder="1" applyAlignment="1">
      <alignment horizontal="center" wrapText="1"/>
    </xf>
    <xf numFmtId="0" fontId="24" fillId="0" borderId="23" xfId="7" applyFont="1" applyBorder="1" applyAlignment="1">
      <alignment horizontal="left" wrapText="1"/>
    </xf>
    <xf numFmtId="0" fontId="24" fillId="0" borderId="23" xfId="7" applyFont="1" applyBorder="1" applyAlignment="1">
      <alignment horizontal="left"/>
    </xf>
    <xf numFmtId="0" fontId="25" fillId="0" borderId="14" xfId="7" applyFont="1" applyBorder="1" applyAlignment="1">
      <alignment horizontal="center" wrapText="1"/>
    </xf>
    <xf numFmtId="0" fontId="25" fillId="0" borderId="17" xfId="7" applyFont="1" applyBorder="1" applyAlignment="1">
      <alignment horizontal="center" wrapText="1"/>
    </xf>
    <xf numFmtId="0" fontId="25" fillId="0" borderId="13" xfId="7" applyFont="1" applyBorder="1" applyAlignment="1">
      <alignment horizontal="center" wrapText="1"/>
    </xf>
    <xf numFmtId="0" fontId="24" fillId="0" borderId="8" xfId="14" applyFont="1" applyBorder="1" applyAlignment="1">
      <alignment horizontal="left" wrapText="1"/>
    </xf>
    <xf numFmtId="0" fontId="24" fillId="0" borderId="15" xfId="14" applyFont="1" applyBorder="1" applyAlignment="1">
      <alignment horizontal="left" wrapText="1"/>
    </xf>
    <xf numFmtId="0" fontId="24" fillId="0" borderId="7" xfId="14" applyFont="1" applyBorder="1" applyAlignment="1">
      <alignment horizontal="left" wrapText="1"/>
    </xf>
    <xf numFmtId="0" fontId="25" fillId="0" borderId="26" xfId="7" applyFont="1" applyBorder="1" applyAlignment="1">
      <alignment horizontal="center" wrapText="1"/>
    </xf>
    <xf numFmtId="0" fontId="25" fillId="0" borderId="25" xfId="7" applyFont="1" applyBorder="1" applyAlignment="1">
      <alignment horizontal="center" wrapText="1"/>
    </xf>
    <xf numFmtId="0" fontId="25" fillId="0" borderId="24" xfId="7" applyFont="1" applyBorder="1" applyAlignment="1">
      <alignment horizontal="center" wrapText="1"/>
    </xf>
    <xf numFmtId="0" fontId="25" fillId="0" borderId="12" xfId="7" applyFont="1" applyBorder="1" applyAlignment="1">
      <alignment horizontal="center" wrapText="1"/>
    </xf>
    <xf numFmtId="0" fontId="24" fillId="0" borderId="8" xfId="7" applyFont="1" applyBorder="1" applyAlignment="1">
      <alignment horizontal="left" vertical="top" wrapText="1"/>
    </xf>
    <xf numFmtId="0" fontId="24" fillId="0" borderId="15" xfId="7" applyFont="1" applyBorder="1" applyAlignment="1">
      <alignment horizontal="left" vertical="top" wrapText="1"/>
    </xf>
    <xf numFmtId="0" fontId="25" fillId="0" borderId="21" xfId="7" applyFont="1" applyBorder="1" applyAlignment="1">
      <alignment horizontal="center" vertical="top" wrapText="1"/>
    </xf>
    <xf numFmtId="0" fontId="24" fillId="0" borderId="0" xfId="7" applyFont="1" applyAlignment="1">
      <alignment horizontal="left" wrapText="1"/>
    </xf>
    <xf numFmtId="0" fontId="33" fillId="0" borderId="31" xfId="7" applyFont="1" applyBorder="1" applyAlignment="1">
      <alignment horizontal="left" vertical="top" wrapText="1"/>
    </xf>
    <xf numFmtId="166" fontId="35" fillId="0" borderId="26" xfId="16" applyNumberFormat="1" applyFont="1" applyBorder="1" applyAlignment="1">
      <alignment horizontal="center"/>
    </xf>
    <xf numFmtId="166" fontId="35" fillId="0" borderId="25" xfId="16" applyNumberFormat="1" applyFont="1" applyBorder="1" applyAlignment="1">
      <alignment horizontal="center"/>
    </xf>
    <xf numFmtId="166" fontId="35" fillId="0" borderId="24" xfId="16" applyNumberFormat="1" applyFont="1" applyBorder="1" applyAlignment="1">
      <alignment horizontal="center"/>
    </xf>
    <xf numFmtId="0" fontId="29" fillId="0" borderId="0" xfId="7" applyFont="1" applyAlignment="1">
      <alignment horizontal="center"/>
    </xf>
    <xf numFmtId="0" fontId="24" fillId="0" borderId="0" xfId="7" quotePrefix="1" applyFont="1" applyAlignment="1">
      <alignment horizontal="left" wrapText="1"/>
    </xf>
    <xf numFmtId="0" fontId="25" fillId="0" borderId="0" xfId="7" applyFont="1" applyAlignment="1">
      <alignment horizontal="left"/>
    </xf>
    <xf numFmtId="165" fontId="25" fillId="0" borderId="0" xfId="12" applyNumberFormat="1" applyFont="1" applyFill="1" applyAlignment="1">
      <alignment horizontal="center"/>
    </xf>
    <xf numFmtId="0" fontId="24" fillId="0" borderId="0" xfId="7" applyFont="1" applyAlignment="1">
      <alignment horizontal="left"/>
    </xf>
    <xf numFmtId="165" fontId="24" fillId="0" borderId="0" xfId="12" applyNumberFormat="1" applyFont="1" applyFill="1" applyAlignment="1">
      <alignment horizontal="center"/>
    </xf>
    <xf numFmtId="165" fontId="33" fillId="0" borderId="0" xfId="9" applyNumberFormat="1" applyFont="1" applyFill="1" applyBorder="1" applyAlignment="1">
      <alignment horizontal="center"/>
    </xf>
    <xf numFmtId="168" fontId="25" fillId="0" borderId="12" xfId="7" applyNumberFormat="1" applyFont="1" applyBorder="1" applyAlignment="1">
      <alignment horizontal="center" wrapText="1"/>
    </xf>
    <xf numFmtId="0" fontId="16" fillId="0" borderId="0" xfId="7" quotePrefix="1" applyFont="1" applyAlignment="1">
      <alignment horizontal="center"/>
    </xf>
    <xf numFmtId="49" fontId="24" fillId="0" borderId="3" xfId="7" applyNumberFormat="1" applyFont="1" applyBorder="1" applyAlignment="1">
      <alignment horizontal="left" wrapText="1"/>
    </xf>
    <xf numFmtId="168" fontId="33" fillId="0" borderId="3" xfId="7" applyNumberFormat="1" applyFont="1" applyBorder="1" applyAlignment="1">
      <alignment horizontal="left" wrapText="1"/>
    </xf>
    <xf numFmtId="168" fontId="25" fillId="0" borderId="4" xfId="7" applyNumberFormat="1" applyFont="1" applyBorder="1" applyAlignment="1">
      <alignment horizontal="center" wrapText="1"/>
    </xf>
    <xf numFmtId="165" fontId="13" fillId="0" borderId="29" xfId="13" applyNumberFormat="1" applyFont="1" applyFill="1" applyBorder="1" applyAlignment="1">
      <alignment horizontal="center" vertical="center" wrapText="1"/>
    </xf>
    <xf numFmtId="165" fontId="13" fillId="0" borderId="2" xfId="13" applyNumberFormat="1" applyFont="1" applyFill="1" applyBorder="1" applyAlignment="1">
      <alignment horizontal="center" vertical="center" wrapText="1"/>
    </xf>
    <xf numFmtId="0" fontId="13" fillId="0" borderId="1" xfId="7" applyFont="1" applyBorder="1"/>
    <xf numFmtId="165" fontId="13" fillId="0" borderId="1" xfId="18" applyNumberFormat="1" applyFont="1" applyFill="1" applyBorder="1" applyAlignment="1">
      <alignment horizontal="center" vertical="center" wrapText="1"/>
    </xf>
    <xf numFmtId="165" fontId="13" fillId="0" borderId="1" xfId="13" applyNumberFormat="1" applyFont="1" applyFill="1" applyBorder="1" applyAlignment="1">
      <alignment horizontal="center" vertical="center" wrapText="1"/>
    </xf>
    <xf numFmtId="0" fontId="24" fillId="0" borderId="3" xfId="7" applyFont="1" applyBorder="1" applyAlignment="1">
      <alignment horizontal="left"/>
    </xf>
    <xf numFmtId="2" fontId="25" fillId="0" borderId="0" xfId="7" applyNumberFormat="1" applyFont="1" applyAlignment="1">
      <alignment horizontal="center" wrapText="1"/>
    </xf>
    <xf numFmtId="165" fontId="25" fillId="0" borderId="0" xfId="9" applyNumberFormat="1" applyFont="1" applyFill="1" applyBorder="1" applyAlignment="1">
      <alignment horizontal="center"/>
    </xf>
    <xf numFmtId="0" fontId="33" fillId="0" borderId="8" xfId="7" applyFont="1" applyBorder="1" applyAlignment="1">
      <alignment horizontal="left" vertical="top" wrapText="1"/>
    </xf>
    <xf numFmtId="0" fontId="33" fillId="0" borderId="7" xfId="7" applyFont="1" applyBorder="1" applyAlignment="1">
      <alignment horizontal="left" vertical="top" wrapText="1"/>
    </xf>
    <xf numFmtId="0" fontId="25" fillId="0" borderId="14" xfId="7" applyFont="1" applyBorder="1" applyAlignment="1">
      <alignment horizontal="center" vertical="top" wrapText="1"/>
    </xf>
    <xf numFmtId="0" fontId="25" fillId="0" borderId="13" xfId="7" applyFont="1" applyBorder="1" applyAlignment="1">
      <alignment horizontal="center" vertical="top" wrapText="1"/>
    </xf>
    <xf numFmtId="0" fontId="25" fillId="0" borderId="11" xfId="7" applyFont="1" applyBorder="1" applyAlignment="1">
      <alignment horizontal="left" vertical="top" wrapText="1"/>
    </xf>
    <xf numFmtId="0" fontId="25" fillId="0" borderId="10" xfId="7" applyFont="1" applyBorder="1" applyAlignment="1">
      <alignment horizontal="left" vertical="top" wrapText="1"/>
    </xf>
    <xf numFmtId="0" fontId="24" fillId="0" borderId="7" xfId="7" applyFont="1" applyBorder="1" applyAlignment="1">
      <alignment horizontal="left" vertical="top" wrapText="1"/>
    </xf>
    <xf numFmtId="0" fontId="33" fillId="0" borderId="6" xfId="7" applyFont="1" applyBorder="1" applyAlignment="1">
      <alignment horizontal="left" vertical="top" wrapText="1"/>
    </xf>
    <xf numFmtId="0" fontId="33" fillId="0" borderId="5" xfId="7" applyFont="1" applyBorder="1" applyAlignment="1">
      <alignment horizontal="left" vertical="top" wrapText="1"/>
    </xf>
    <xf numFmtId="0" fontId="25" fillId="0" borderId="0" xfId="7" applyFont="1" applyAlignment="1">
      <alignment horizontal="left" wrapText="1"/>
    </xf>
    <xf numFmtId="0" fontId="33" fillId="0" borderId="0" xfId="7" quotePrefix="1" applyFont="1" applyAlignment="1">
      <alignment horizontal="center"/>
    </xf>
    <xf numFmtId="0" fontId="24" fillId="0" borderId="0" xfId="7" applyFont="1" applyAlignment="1">
      <alignment horizontal="center" wrapText="1"/>
    </xf>
    <xf numFmtId="165" fontId="24" fillId="0" borderId="0" xfId="9" applyNumberFormat="1" applyFont="1" applyFill="1" applyBorder="1" applyAlignment="1">
      <alignment horizontal="center" wrapText="1"/>
    </xf>
    <xf numFmtId="0" fontId="25" fillId="0" borderId="8" xfId="7" applyFont="1" applyBorder="1" applyAlignment="1">
      <alignment horizontal="left" vertical="top" wrapText="1"/>
    </xf>
    <xf numFmtId="0" fontId="25" fillId="0" borderId="7" xfId="7" applyFont="1" applyBorder="1" applyAlignment="1">
      <alignment horizontal="left" vertical="top" wrapText="1"/>
    </xf>
    <xf numFmtId="0" fontId="5" fillId="0" borderId="0" xfId="10" applyFont="1" applyAlignment="1">
      <alignment horizontal="justify" wrapText="1"/>
    </xf>
    <xf numFmtId="2" fontId="24" fillId="0" borderId="26" xfId="7" applyNumberFormat="1" applyFont="1" applyBorder="1" applyAlignment="1">
      <alignment horizontal="left" wrapText="1"/>
    </xf>
    <xf numFmtId="2" fontId="24" fillId="0" borderId="24" xfId="7" applyNumberFormat="1" applyFont="1" applyBorder="1" applyAlignment="1">
      <alignment horizontal="left" wrapText="1"/>
    </xf>
    <xf numFmtId="2" fontId="24" fillId="0" borderId="26" xfId="10" applyNumberFormat="1" applyFont="1" applyFill="1" applyBorder="1" applyAlignment="1">
      <alignment horizontal="left" wrapText="1"/>
    </xf>
    <xf numFmtId="2" fontId="24" fillId="0" borderId="24" xfId="10" applyNumberFormat="1" applyFont="1" applyFill="1" applyBorder="1" applyAlignment="1">
      <alignment horizontal="left" wrapText="1"/>
    </xf>
    <xf numFmtId="0" fontId="24" fillId="0" borderId="0" xfId="7" quotePrefix="1" applyFont="1" applyFill="1" applyAlignment="1">
      <alignment horizontal="left" wrapText="1"/>
    </xf>
    <xf numFmtId="0" fontId="25" fillId="0" borderId="4" xfId="7" applyFont="1" applyBorder="1" applyAlignment="1">
      <alignment horizontal="center" vertical="top" wrapText="1"/>
    </xf>
    <xf numFmtId="0" fontId="24" fillId="0" borderId="3" xfId="14" applyFont="1" applyBorder="1" applyAlignment="1">
      <alignment horizontal="left" wrapText="1"/>
    </xf>
    <xf numFmtId="0" fontId="24" fillId="0" borderId="8" xfId="7" applyFont="1" applyBorder="1" applyAlignment="1">
      <alignment horizontal="left"/>
    </xf>
    <xf numFmtId="0" fontId="24" fillId="0" borderId="15" xfId="7" applyFont="1" applyBorder="1" applyAlignment="1">
      <alignment horizontal="left"/>
    </xf>
    <xf numFmtId="0" fontId="24" fillId="0" borderId="7" xfId="7" applyFont="1" applyBorder="1" applyAlignment="1">
      <alignment horizontal="left"/>
    </xf>
  </cellXfs>
  <cellStyles count="20">
    <cellStyle name="Comma" xfId="1" builtinId="3"/>
    <cellStyle name="Comma 102" xfId="12" xr:uid="{377B4B13-D6CC-416C-8BE0-BD52D25F1065}"/>
    <cellStyle name="Comma 14 2" xfId="2" xr:uid="{00000000-0005-0000-0000-000001000000}"/>
    <cellStyle name="Comma 2" xfId="4" xr:uid="{00000000-0005-0000-0000-000002000000}"/>
    <cellStyle name="Comma 2 12" xfId="17" xr:uid="{50F0FF22-2856-4DE8-B9D9-75EF565C398B}"/>
    <cellStyle name="Comma 2 2" xfId="13" xr:uid="{4689E156-3558-4A6F-B8F6-D0F390899314}"/>
    <cellStyle name="Comma 3" xfId="6" xr:uid="{38BB7D7B-97B7-40E4-83C4-88E9881EC0DC}"/>
    <cellStyle name="Comma 34 2" xfId="18" xr:uid="{3ADC2986-1E44-47CD-89CE-1F23EBA43306}"/>
    <cellStyle name="Comma 37" xfId="15" xr:uid="{74EA754E-89E5-4213-9249-6522CA92DB6F}"/>
    <cellStyle name="Comma 4" xfId="19" xr:uid="{331DFC3B-67B2-4B70-B751-DC6726554C57}"/>
    <cellStyle name="Comma 43 2" xfId="11" xr:uid="{DD58EDAC-6826-463C-827E-1AB7B0F31B73}"/>
    <cellStyle name="Comma 8 2" xfId="9" xr:uid="{28CE14F0-58C2-4B00-9292-471D21A6E505}"/>
    <cellStyle name="Normal" xfId="0" builtinId="0"/>
    <cellStyle name="Normal 2" xfId="3" xr:uid="{00000000-0005-0000-0000-000005000000}"/>
    <cellStyle name="Normal 2 2" xfId="7" xr:uid="{F492FB5D-6E66-40D5-BB0E-4C8828B1F90A}"/>
    <cellStyle name="Normal 2 2 2" xfId="14" xr:uid="{5BA2BB60-44A1-4DD6-ABFD-49CDD38EFAF3}"/>
    <cellStyle name="Normal 3" xfId="5" xr:uid="{F18A9D89-374E-4DD6-84E3-B18CA7FBF8D5}"/>
    <cellStyle name="Normal 342" xfId="16" xr:uid="{68662B13-D9A6-4CD8-9017-89CE24F45584}"/>
    <cellStyle name="Normal 4" xfId="10" xr:uid="{E203AA40-CE34-4028-AB14-A1CC64F83623}"/>
    <cellStyle name="Percent 7 2" xfId="8" xr:uid="{606C0C14-B8E3-4F97-A28C-D176408B7AF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3.SSIAM/REPORT/Bao%20cao%20Tai%20chinh/SSC/SSC/QUY3/BCTC_Q3.2019%20sent%20to%20SSI%20-including%20ngoai%20ba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SEP2019"/>
      <sheetName val="BS_30092019"/>
      <sheetName val="PL_SEP2019"/>
      <sheetName val="Acc911"/>
      <sheetName val="BS_SUM"/>
      <sheetName val="CDPS_NGBANG"/>
      <sheetName val="Note_Ngoaibang"/>
      <sheetName val="P&amp;L3Q"/>
      <sheetName val="BS_CF"/>
      <sheetName val="CF_Final"/>
      <sheetName val="CF_Draft"/>
      <sheetName val="Acc3334"/>
      <sheetName val="TK515"/>
      <sheetName val="TB SEP2019_chitiet"/>
      <sheetName val="TB_Q3"/>
      <sheetName val="Note1"/>
      <sheetName val="Acc511"/>
      <sheetName val="Acc515"/>
      <sheetName val="Acc635"/>
      <sheetName val="Chiphi"/>
      <sheetName val="TB_Q3Detail"/>
      <sheetName val="Payable"/>
      <sheetName val="Equity"/>
      <sheetName val="Acc333"/>
      <sheetName val="Not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A6" t="str">
            <v>Quý 3 năm 2019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9933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9933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0"/>
  <sheetViews>
    <sheetView view="pageBreakPreview" zoomScale="136" zoomScaleNormal="100" zoomScaleSheetLayoutView="136" workbookViewId="0">
      <selection activeCell="D12" sqref="D12"/>
    </sheetView>
  </sheetViews>
  <sheetFormatPr defaultRowHeight="15" x14ac:dyDescent="0.25"/>
  <cols>
    <col min="1" max="1" width="6.42578125" style="2" customWidth="1"/>
    <col min="2" max="2" width="8.85546875" style="2" customWidth="1"/>
    <col min="3" max="3" width="34.42578125" style="2" customWidth="1"/>
    <col min="4" max="4" width="36.7109375" style="2" customWidth="1"/>
    <col min="5" max="16384" width="9.140625" style="2"/>
  </cols>
  <sheetData>
    <row r="2" spans="2:4" x14ac:dyDescent="0.25">
      <c r="B2" s="1" t="s">
        <v>337</v>
      </c>
    </row>
    <row r="3" spans="2:4" x14ac:dyDescent="0.25">
      <c r="B3" s="3" t="s">
        <v>338</v>
      </c>
    </row>
    <row r="4" spans="2:4" x14ac:dyDescent="0.25">
      <c r="B4" s="3" t="s">
        <v>339</v>
      </c>
    </row>
    <row r="7" spans="2:4" ht="18.75" x14ac:dyDescent="0.3">
      <c r="C7" s="4" t="s">
        <v>284</v>
      </c>
    </row>
    <row r="8" spans="2:4" ht="18.75" x14ac:dyDescent="0.3">
      <c r="C8" s="4"/>
    </row>
    <row r="9" spans="2:4" x14ac:dyDescent="0.25">
      <c r="C9" s="5" t="s">
        <v>297</v>
      </c>
      <c r="D9" s="6" t="s">
        <v>673</v>
      </c>
    </row>
    <row r="10" spans="2:4" x14ac:dyDescent="0.25">
      <c r="C10" s="5" t="s">
        <v>290</v>
      </c>
      <c r="D10" s="7">
        <v>2022</v>
      </c>
    </row>
  </sheetData>
  <pageMargins left="0.7" right="0.7" top="0.75" bottom="0.75" header="0.3" footer="0.3"/>
  <pageSetup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B48C9-D95D-4435-B4D7-3DD91AB75619}">
  <sheetPr filterMode="1"/>
  <dimension ref="A1:H130"/>
  <sheetViews>
    <sheetView tabSelected="1" view="pageBreakPreview" zoomScale="106" zoomScaleNormal="100" zoomScaleSheetLayoutView="106" workbookViewId="0">
      <selection activeCell="D9" sqref="D9:D94"/>
    </sheetView>
  </sheetViews>
  <sheetFormatPr defaultRowHeight="12" x14ac:dyDescent="0.2"/>
  <cols>
    <col min="1" max="1" width="48.140625" style="11" customWidth="1"/>
    <col min="2" max="2" width="5.7109375" style="11" customWidth="1"/>
    <col min="3" max="3" width="6.5703125" style="11" customWidth="1"/>
    <col min="4" max="4" width="22.140625" style="12" customWidth="1"/>
    <col min="5" max="5" width="22" style="12" customWidth="1"/>
    <col min="6" max="6" width="9.140625" style="11"/>
    <col min="7" max="7" width="17.42578125" style="328" bestFit="1" customWidth="1"/>
    <col min="8" max="8" width="12.5703125" style="11" bestFit="1" customWidth="1"/>
    <col min="9" max="16384" width="9.140625" style="11"/>
  </cols>
  <sheetData>
    <row r="1" spans="1:8" ht="12.75" x14ac:dyDescent="0.2">
      <c r="A1" s="10" t="s">
        <v>561</v>
      </c>
      <c r="E1" s="13" t="s">
        <v>639</v>
      </c>
    </row>
    <row r="2" spans="1:8" ht="12.75" x14ac:dyDescent="0.2">
      <c r="A2" s="14" t="s">
        <v>559</v>
      </c>
      <c r="E2" s="13" t="s">
        <v>558</v>
      </c>
    </row>
    <row r="3" spans="1:8" ht="12.75" x14ac:dyDescent="0.2">
      <c r="E3" s="13" t="s">
        <v>557</v>
      </c>
    </row>
    <row r="4" spans="1:8" ht="19.5" customHeight="1" x14ac:dyDescent="0.3">
      <c r="A4" s="373" t="s">
        <v>1</v>
      </c>
      <c r="B4" s="373"/>
      <c r="C4" s="373"/>
      <c r="D4" s="373"/>
      <c r="E4" s="373"/>
    </row>
    <row r="5" spans="1:8" ht="15" customHeight="1" x14ac:dyDescent="0.2">
      <c r="B5" s="11" t="s">
        <v>674</v>
      </c>
    </row>
    <row r="7" spans="1:8" ht="24.75" customHeight="1" x14ac:dyDescent="0.2">
      <c r="A7" s="15" t="s">
        <v>0</v>
      </c>
      <c r="B7" s="15" t="s">
        <v>83</v>
      </c>
      <c r="C7" s="15" t="s">
        <v>189</v>
      </c>
      <c r="D7" s="16" t="s">
        <v>287</v>
      </c>
      <c r="E7" s="16" t="s">
        <v>617</v>
      </c>
    </row>
    <row r="8" spans="1:8" ht="15.2" customHeight="1" x14ac:dyDescent="0.2">
      <c r="A8" s="17" t="s">
        <v>84</v>
      </c>
      <c r="B8" s="17" t="s">
        <v>163</v>
      </c>
      <c r="C8" s="17" t="s">
        <v>170</v>
      </c>
      <c r="D8" s="18" t="s">
        <v>295</v>
      </c>
      <c r="E8" s="18" t="s">
        <v>296</v>
      </c>
      <c r="F8" s="11">
        <v>6</v>
      </c>
    </row>
    <row r="9" spans="1:8" x14ac:dyDescent="0.2">
      <c r="A9" s="19" t="s">
        <v>2</v>
      </c>
      <c r="B9" s="19" t="s">
        <v>85</v>
      </c>
      <c r="C9" s="19"/>
      <c r="D9" s="20">
        <v>227440331641</v>
      </c>
      <c r="E9" s="20">
        <v>175963643624</v>
      </c>
      <c r="F9" s="11">
        <f>IF(OR(D9&lt;&gt;0,E9&lt;&gt;0),1,0)</f>
        <v>1</v>
      </c>
      <c r="H9" s="330"/>
    </row>
    <row r="10" spans="1:8" ht="13.7" customHeight="1" x14ac:dyDescent="0.2">
      <c r="A10" s="21" t="s">
        <v>5</v>
      </c>
      <c r="B10" s="21" t="s">
        <v>86</v>
      </c>
      <c r="C10" s="21"/>
      <c r="D10" s="20">
        <v>111209916675</v>
      </c>
      <c r="E10" s="20">
        <v>14347082329</v>
      </c>
      <c r="F10" s="11">
        <f t="shared" ref="F10:F73" si="0">IF(OR(D10&lt;&gt;0,E10&lt;&gt;0),1,0)</f>
        <v>1</v>
      </c>
      <c r="H10" s="330"/>
    </row>
    <row r="11" spans="1:8" ht="13.7" customHeight="1" x14ac:dyDescent="0.2">
      <c r="A11" s="21" t="s">
        <v>23</v>
      </c>
      <c r="B11" s="21" t="s">
        <v>87</v>
      </c>
      <c r="C11" s="21" t="s">
        <v>342</v>
      </c>
      <c r="D11" s="22">
        <v>13209916675</v>
      </c>
      <c r="E11" s="23">
        <v>4347082329</v>
      </c>
      <c r="F11" s="11">
        <f t="shared" si="0"/>
        <v>1</v>
      </c>
      <c r="H11" s="330"/>
    </row>
    <row r="12" spans="1:8" ht="13.7" customHeight="1" x14ac:dyDescent="0.2">
      <c r="A12" s="21" t="s">
        <v>24</v>
      </c>
      <c r="B12" s="21" t="s">
        <v>88</v>
      </c>
      <c r="C12" s="21"/>
      <c r="D12" s="22">
        <v>98000000000</v>
      </c>
      <c r="E12" s="23">
        <v>10000000000</v>
      </c>
      <c r="F12" s="11">
        <f t="shared" si="0"/>
        <v>1</v>
      </c>
      <c r="H12" s="330"/>
    </row>
    <row r="13" spans="1:8" ht="13.7" customHeight="1" x14ac:dyDescent="0.2">
      <c r="A13" s="21" t="s">
        <v>6</v>
      </c>
      <c r="B13" s="21" t="s">
        <v>89</v>
      </c>
      <c r="C13" s="21" t="s">
        <v>343</v>
      </c>
      <c r="D13" s="20">
        <v>74312088875</v>
      </c>
      <c r="E13" s="20">
        <v>126206249410</v>
      </c>
      <c r="F13" s="11">
        <f t="shared" si="0"/>
        <v>1</v>
      </c>
      <c r="H13" s="330"/>
    </row>
    <row r="14" spans="1:8" ht="13.7" customHeight="1" x14ac:dyDescent="0.2">
      <c r="A14" s="21" t="s">
        <v>25</v>
      </c>
      <c r="B14" s="21" t="s">
        <v>90</v>
      </c>
      <c r="C14" s="21"/>
      <c r="D14" s="22">
        <v>99559545143</v>
      </c>
      <c r="E14" s="23">
        <v>126389353859</v>
      </c>
      <c r="F14" s="11">
        <f t="shared" si="0"/>
        <v>1</v>
      </c>
      <c r="H14" s="330"/>
    </row>
    <row r="15" spans="1:8" ht="13.7" customHeight="1" x14ac:dyDescent="0.2">
      <c r="A15" s="21" t="s">
        <v>26</v>
      </c>
      <c r="B15" s="21" t="s">
        <v>91</v>
      </c>
      <c r="C15" s="21"/>
      <c r="D15" s="22">
        <v>-25247456268</v>
      </c>
      <c r="E15" s="23">
        <v>-183104449</v>
      </c>
      <c r="F15" s="11">
        <f t="shared" si="0"/>
        <v>1</v>
      </c>
      <c r="H15" s="330"/>
    </row>
    <row r="16" spans="1:8" ht="13.7" customHeight="1" x14ac:dyDescent="0.2">
      <c r="A16" s="21" t="s">
        <v>7</v>
      </c>
      <c r="B16" s="21" t="s">
        <v>92</v>
      </c>
      <c r="C16" s="21"/>
      <c r="D16" s="20">
        <v>36184983425</v>
      </c>
      <c r="E16" s="20">
        <v>33606843861</v>
      </c>
      <c r="F16" s="11">
        <f t="shared" si="0"/>
        <v>1</v>
      </c>
      <c r="H16" s="330"/>
    </row>
    <row r="17" spans="1:8" ht="13.7" hidden="1" customHeight="1" x14ac:dyDescent="0.2">
      <c r="A17" s="21" t="s">
        <v>27</v>
      </c>
      <c r="B17" s="21" t="s">
        <v>93</v>
      </c>
      <c r="C17" s="21"/>
      <c r="D17" s="23">
        <v>0</v>
      </c>
      <c r="E17" s="23">
        <v>0</v>
      </c>
      <c r="F17" s="11">
        <f t="shared" si="0"/>
        <v>0</v>
      </c>
      <c r="H17" s="330"/>
    </row>
    <row r="18" spans="1:8" ht="13.7" customHeight="1" x14ac:dyDescent="0.2">
      <c r="A18" s="21" t="s">
        <v>28</v>
      </c>
      <c r="B18" s="21" t="s">
        <v>94</v>
      </c>
      <c r="C18" s="21"/>
      <c r="D18" s="22">
        <v>573115000</v>
      </c>
      <c r="E18" s="23">
        <v>11972503200</v>
      </c>
      <c r="F18" s="11">
        <f t="shared" si="0"/>
        <v>1</v>
      </c>
      <c r="H18" s="330"/>
    </row>
    <row r="19" spans="1:8" ht="13.7" hidden="1" customHeight="1" x14ac:dyDescent="0.2">
      <c r="A19" s="21" t="s">
        <v>29</v>
      </c>
      <c r="B19" s="21" t="s">
        <v>95</v>
      </c>
      <c r="C19" s="21"/>
      <c r="D19" s="23"/>
      <c r="E19" s="23"/>
      <c r="F19" s="11">
        <f t="shared" si="0"/>
        <v>0</v>
      </c>
      <c r="H19" s="330"/>
    </row>
    <row r="20" spans="1:8" ht="13.7" customHeight="1" x14ac:dyDescent="0.2">
      <c r="A20" s="24" t="s">
        <v>228</v>
      </c>
      <c r="B20" s="21" t="s">
        <v>298</v>
      </c>
      <c r="C20" s="21" t="s">
        <v>344</v>
      </c>
      <c r="D20" s="22">
        <v>31336207668</v>
      </c>
      <c r="E20" s="23">
        <v>16282457228</v>
      </c>
      <c r="F20" s="11">
        <f t="shared" si="0"/>
        <v>1</v>
      </c>
      <c r="H20" s="330"/>
    </row>
    <row r="21" spans="1:8" ht="13.7" customHeight="1" x14ac:dyDescent="0.2">
      <c r="A21" s="21" t="s">
        <v>30</v>
      </c>
      <c r="B21" s="21" t="s">
        <v>96</v>
      </c>
      <c r="C21" s="21" t="s">
        <v>345</v>
      </c>
      <c r="D21" s="22">
        <v>4275660757</v>
      </c>
      <c r="E21" s="23">
        <v>5351883433</v>
      </c>
      <c r="F21" s="11">
        <f t="shared" si="0"/>
        <v>1</v>
      </c>
      <c r="H21" s="330"/>
    </row>
    <row r="22" spans="1:8" ht="13.7" hidden="1" customHeight="1" x14ac:dyDescent="0.2">
      <c r="A22" s="21" t="s">
        <v>31</v>
      </c>
      <c r="B22" s="21" t="s">
        <v>97</v>
      </c>
      <c r="C22" s="21"/>
      <c r="D22" s="25"/>
      <c r="E22" s="25"/>
      <c r="F22" s="11">
        <f t="shared" si="0"/>
        <v>0</v>
      </c>
      <c r="H22" s="330"/>
    </row>
    <row r="23" spans="1:8" ht="13.7" hidden="1" customHeight="1" x14ac:dyDescent="0.2">
      <c r="A23" s="21" t="s">
        <v>8</v>
      </c>
      <c r="B23" s="21" t="s">
        <v>98</v>
      </c>
      <c r="C23" s="21"/>
      <c r="D23" s="25">
        <v>0</v>
      </c>
      <c r="E23" s="25">
        <v>0</v>
      </c>
      <c r="F23" s="11">
        <f t="shared" si="0"/>
        <v>0</v>
      </c>
      <c r="H23" s="330"/>
    </row>
    <row r="24" spans="1:8" ht="13.7" customHeight="1" x14ac:dyDescent="0.2">
      <c r="A24" s="21" t="s">
        <v>9</v>
      </c>
      <c r="B24" s="21" t="s">
        <v>99</v>
      </c>
      <c r="C24" s="21"/>
      <c r="D24" s="20">
        <v>5733342666</v>
      </c>
      <c r="E24" s="20">
        <v>1803468024</v>
      </c>
      <c r="F24" s="11">
        <f t="shared" si="0"/>
        <v>1</v>
      </c>
      <c r="H24" s="330"/>
    </row>
    <row r="25" spans="1:8" ht="13.7" customHeight="1" x14ac:dyDescent="0.2">
      <c r="A25" s="21" t="s">
        <v>32</v>
      </c>
      <c r="B25" s="21" t="s">
        <v>100</v>
      </c>
      <c r="C25" s="21" t="s">
        <v>346</v>
      </c>
      <c r="D25" s="22">
        <v>4475598531</v>
      </c>
      <c r="E25" s="23">
        <v>783014199</v>
      </c>
      <c r="F25" s="11">
        <f t="shared" si="0"/>
        <v>1</v>
      </c>
      <c r="H25" s="330"/>
    </row>
    <row r="26" spans="1:8" ht="13.7" hidden="1" customHeight="1" x14ac:dyDescent="0.2">
      <c r="A26" s="21" t="s">
        <v>33</v>
      </c>
      <c r="B26" s="21" t="s">
        <v>101</v>
      </c>
      <c r="C26" s="21"/>
      <c r="D26" s="25"/>
      <c r="E26" s="25"/>
      <c r="F26" s="11">
        <f t="shared" si="0"/>
        <v>0</v>
      </c>
      <c r="H26" s="330"/>
    </row>
    <row r="27" spans="1:8" ht="13.7" customHeight="1" x14ac:dyDescent="0.2">
      <c r="A27" s="21" t="s">
        <v>34</v>
      </c>
      <c r="B27" s="21" t="s">
        <v>263</v>
      </c>
      <c r="C27" s="21" t="s">
        <v>349</v>
      </c>
      <c r="D27" s="25">
        <v>0</v>
      </c>
      <c r="E27" s="25">
        <v>597877333</v>
      </c>
      <c r="F27" s="11">
        <f t="shared" si="0"/>
        <v>1</v>
      </c>
      <c r="H27" s="330"/>
    </row>
    <row r="28" spans="1:8" ht="13.7" hidden="1" customHeight="1" x14ac:dyDescent="0.2">
      <c r="A28" s="24" t="s">
        <v>229</v>
      </c>
      <c r="B28" s="21" t="s">
        <v>262</v>
      </c>
      <c r="C28" s="21"/>
      <c r="D28" s="25"/>
      <c r="E28" s="25"/>
      <c r="F28" s="11">
        <f t="shared" si="0"/>
        <v>0</v>
      </c>
      <c r="H28" s="330"/>
    </row>
    <row r="29" spans="1:8" ht="13.7" customHeight="1" x14ac:dyDescent="0.2">
      <c r="A29" s="21" t="s">
        <v>230</v>
      </c>
      <c r="B29" s="21" t="s">
        <v>102</v>
      </c>
      <c r="C29" s="21" t="s">
        <v>346</v>
      </c>
      <c r="D29" s="22">
        <v>1257744135</v>
      </c>
      <c r="E29" s="23">
        <v>422576492</v>
      </c>
      <c r="F29" s="11">
        <f t="shared" si="0"/>
        <v>1</v>
      </c>
      <c r="H29" s="330"/>
    </row>
    <row r="30" spans="1:8" x14ac:dyDescent="0.2">
      <c r="A30" s="19" t="s">
        <v>231</v>
      </c>
      <c r="B30" s="19" t="s">
        <v>103</v>
      </c>
      <c r="C30" s="19"/>
      <c r="D30" s="20">
        <v>32575954642</v>
      </c>
      <c r="E30" s="20">
        <v>43851354688</v>
      </c>
      <c r="F30" s="11">
        <f t="shared" si="0"/>
        <v>1</v>
      </c>
      <c r="H30" s="330"/>
    </row>
    <row r="31" spans="1:8" ht="13.7" hidden="1" customHeight="1" x14ac:dyDescent="0.2">
      <c r="A31" s="21" t="s">
        <v>10</v>
      </c>
      <c r="B31" s="21" t="s">
        <v>104</v>
      </c>
      <c r="C31" s="21"/>
      <c r="D31" s="25">
        <v>0</v>
      </c>
      <c r="E31" s="25">
        <v>0</v>
      </c>
      <c r="F31" s="11">
        <f t="shared" si="0"/>
        <v>0</v>
      </c>
      <c r="H31" s="330"/>
    </row>
    <row r="32" spans="1:8" ht="13.7" hidden="1" customHeight="1" x14ac:dyDescent="0.2">
      <c r="A32" s="21" t="s">
        <v>35</v>
      </c>
      <c r="B32" s="21" t="s">
        <v>105</v>
      </c>
      <c r="C32" s="21"/>
      <c r="D32" s="25"/>
      <c r="E32" s="25"/>
      <c r="F32" s="11">
        <f t="shared" si="0"/>
        <v>0</v>
      </c>
      <c r="H32" s="330"/>
    </row>
    <row r="33" spans="1:8" ht="13.7" hidden="1" customHeight="1" x14ac:dyDescent="0.2">
      <c r="A33" s="21" t="s">
        <v>36</v>
      </c>
      <c r="B33" s="21" t="s">
        <v>106</v>
      </c>
      <c r="C33" s="21"/>
      <c r="D33" s="25"/>
      <c r="E33" s="25"/>
      <c r="F33" s="11">
        <f t="shared" si="0"/>
        <v>0</v>
      </c>
      <c r="H33" s="330"/>
    </row>
    <row r="34" spans="1:8" ht="13.7" hidden="1" customHeight="1" x14ac:dyDescent="0.2">
      <c r="A34" s="21" t="s">
        <v>37</v>
      </c>
      <c r="B34" s="21" t="s">
        <v>107</v>
      </c>
      <c r="C34" s="21"/>
      <c r="D34" s="25"/>
      <c r="E34" s="25"/>
      <c r="F34" s="11">
        <f t="shared" si="0"/>
        <v>0</v>
      </c>
      <c r="H34" s="330"/>
    </row>
    <row r="35" spans="1:8" ht="13.7" hidden="1" customHeight="1" x14ac:dyDescent="0.2">
      <c r="A35" s="21" t="s">
        <v>38</v>
      </c>
      <c r="B35" s="21" t="s">
        <v>108</v>
      </c>
      <c r="C35" s="21"/>
      <c r="D35" s="25"/>
      <c r="E35" s="25"/>
      <c r="F35" s="11">
        <f t="shared" si="0"/>
        <v>0</v>
      </c>
      <c r="H35" s="330"/>
    </row>
    <row r="36" spans="1:8" ht="13.7" hidden="1" customHeight="1" x14ac:dyDescent="0.2">
      <c r="A36" s="21" t="s">
        <v>39</v>
      </c>
      <c r="B36" s="21" t="s">
        <v>109</v>
      </c>
      <c r="C36" s="21"/>
      <c r="D36" s="25"/>
      <c r="E36" s="25"/>
      <c r="F36" s="11">
        <f t="shared" si="0"/>
        <v>0</v>
      </c>
      <c r="H36" s="330"/>
    </row>
    <row r="37" spans="1:8" ht="13.7" customHeight="1" x14ac:dyDescent="0.2">
      <c r="A37" s="21" t="s">
        <v>11</v>
      </c>
      <c r="B37" s="21" t="s">
        <v>110</v>
      </c>
      <c r="C37" s="21" t="s">
        <v>347</v>
      </c>
      <c r="D37" s="20">
        <v>6926049343</v>
      </c>
      <c r="E37" s="20">
        <v>7986059257</v>
      </c>
      <c r="F37" s="11">
        <f t="shared" si="0"/>
        <v>1</v>
      </c>
      <c r="H37" s="330"/>
    </row>
    <row r="38" spans="1:8" ht="13.7" customHeight="1" x14ac:dyDescent="0.2">
      <c r="A38" s="21" t="s">
        <v>40</v>
      </c>
      <c r="B38" s="21" t="s">
        <v>111</v>
      </c>
      <c r="C38" s="21"/>
      <c r="D38" s="20">
        <v>1253354853</v>
      </c>
      <c r="E38" s="20">
        <v>1185306808</v>
      </c>
      <c r="F38" s="11">
        <f t="shared" si="0"/>
        <v>1</v>
      </c>
      <c r="H38" s="330"/>
    </row>
    <row r="39" spans="1:8" ht="13.7" customHeight="1" x14ac:dyDescent="0.2">
      <c r="A39" s="21" t="s">
        <v>81</v>
      </c>
      <c r="B39" s="21" t="s">
        <v>112</v>
      </c>
      <c r="C39" s="21"/>
      <c r="D39" s="22">
        <v>2694764499</v>
      </c>
      <c r="E39" s="23">
        <v>2385169499</v>
      </c>
      <c r="F39" s="11">
        <f t="shared" si="0"/>
        <v>1</v>
      </c>
      <c r="H39" s="330"/>
    </row>
    <row r="40" spans="1:8" ht="13.7" customHeight="1" x14ac:dyDescent="0.2">
      <c r="A40" s="21" t="s">
        <v>82</v>
      </c>
      <c r="B40" s="21" t="s">
        <v>113</v>
      </c>
      <c r="C40" s="21"/>
      <c r="D40" s="22">
        <v>-1441409646</v>
      </c>
      <c r="E40" s="23">
        <v>-1199862691</v>
      </c>
      <c r="F40" s="11">
        <f t="shared" si="0"/>
        <v>1</v>
      </c>
      <c r="H40" s="330"/>
    </row>
    <row r="41" spans="1:8" ht="13.7" hidden="1" customHeight="1" x14ac:dyDescent="0.2">
      <c r="A41" s="21" t="s">
        <v>41</v>
      </c>
      <c r="B41" s="21" t="s">
        <v>114</v>
      </c>
      <c r="C41" s="21"/>
      <c r="D41" s="25">
        <v>0</v>
      </c>
      <c r="E41" s="25">
        <v>0</v>
      </c>
      <c r="F41" s="11">
        <f t="shared" si="0"/>
        <v>0</v>
      </c>
      <c r="H41" s="330"/>
    </row>
    <row r="42" spans="1:8" ht="13.7" hidden="1" customHeight="1" x14ac:dyDescent="0.2">
      <c r="A42" s="21" t="s">
        <v>43</v>
      </c>
      <c r="B42" s="21" t="s">
        <v>115</v>
      </c>
      <c r="C42" s="21"/>
      <c r="D42" s="25"/>
      <c r="E42" s="25"/>
      <c r="F42" s="11">
        <f t="shared" si="0"/>
        <v>0</v>
      </c>
      <c r="H42" s="330"/>
    </row>
    <row r="43" spans="1:8" ht="13.7" hidden="1" customHeight="1" x14ac:dyDescent="0.2">
      <c r="A43" s="21" t="s">
        <v>44</v>
      </c>
      <c r="B43" s="21" t="s">
        <v>116</v>
      </c>
      <c r="C43" s="21"/>
      <c r="D43" s="25"/>
      <c r="E43" s="25"/>
      <c r="F43" s="11">
        <f t="shared" si="0"/>
        <v>0</v>
      </c>
      <c r="H43" s="330"/>
    </row>
    <row r="44" spans="1:8" ht="13.7" customHeight="1" x14ac:dyDescent="0.2">
      <c r="A44" s="21" t="s">
        <v>42</v>
      </c>
      <c r="B44" s="21" t="s">
        <v>117</v>
      </c>
      <c r="C44" s="21"/>
      <c r="D44" s="20">
        <v>5672694490</v>
      </c>
      <c r="E44" s="20">
        <v>6800752449</v>
      </c>
      <c r="F44" s="11">
        <f t="shared" si="0"/>
        <v>1</v>
      </c>
      <c r="H44" s="330"/>
    </row>
    <row r="45" spans="1:8" ht="13.7" customHeight="1" x14ac:dyDescent="0.2">
      <c r="A45" s="21" t="s">
        <v>43</v>
      </c>
      <c r="B45" s="21" t="s">
        <v>118</v>
      </c>
      <c r="C45" s="21"/>
      <c r="D45" s="23">
        <v>9397756195</v>
      </c>
      <c r="E45" s="23">
        <v>9244756195</v>
      </c>
      <c r="F45" s="11">
        <f t="shared" si="0"/>
        <v>1</v>
      </c>
      <c r="H45" s="330"/>
    </row>
    <row r="46" spans="1:8" ht="13.7" customHeight="1" x14ac:dyDescent="0.2">
      <c r="A46" s="21" t="s">
        <v>44</v>
      </c>
      <c r="B46" s="21" t="s">
        <v>119</v>
      </c>
      <c r="C46" s="21"/>
      <c r="D46" s="23">
        <v>-3725061705</v>
      </c>
      <c r="E46" s="23">
        <v>-2444003746</v>
      </c>
      <c r="F46" s="11">
        <f t="shared" si="0"/>
        <v>1</v>
      </c>
      <c r="H46" s="330"/>
    </row>
    <row r="47" spans="1:8" ht="13.7" hidden="1" customHeight="1" x14ac:dyDescent="0.2">
      <c r="A47" s="21" t="s">
        <v>12</v>
      </c>
      <c r="B47" s="21" t="s">
        <v>120</v>
      </c>
      <c r="C47" s="21"/>
      <c r="D47" s="25"/>
      <c r="E47" s="25"/>
      <c r="F47" s="11">
        <f t="shared" si="0"/>
        <v>0</v>
      </c>
      <c r="H47" s="330"/>
    </row>
    <row r="48" spans="1:8" ht="13.7" customHeight="1" x14ac:dyDescent="0.2">
      <c r="A48" s="21" t="s">
        <v>232</v>
      </c>
      <c r="B48" s="21" t="s">
        <v>121</v>
      </c>
      <c r="C48" s="21"/>
      <c r="D48" s="25">
        <v>24294200000</v>
      </c>
      <c r="E48" s="25">
        <v>34621700000</v>
      </c>
      <c r="F48" s="11">
        <f t="shared" si="0"/>
        <v>1</v>
      </c>
      <c r="H48" s="330"/>
    </row>
    <row r="49" spans="1:8" ht="13.7" hidden="1" customHeight="1" x14ac:dyDescent="0.2">
      <c r="A49" s="21" t="s">
        <v>45</v>
      </c>
      <c r="B49" s="21" t="s">
        <v>122</v>
      </c>
      <c r="C49" s="21"/>
      <c r="D49" s="25"/>
      <c r="E49" s="25"/>
      <c r="F49" s="11">
        <f t="shared" si="0"/>
        <v>0</v>
      </c>
      <c r="H49" s="330"/>
    </row>
    <row r="50" spans="1:8" ht="13.7" customHeight="1" x14ac:dyDescent="0.2">
      <c r="A50" s="21" t="s">
        <v>46</v>
      </c>
      <c r="B50" s="21" t="s">
        <v>123</v>
      </c>
      <c r="C50" s="21" t="s">
        <v>348</v>
      </c>
      <c r="D50" s="25">
        <v>24294200000</v>
      </c>
      <c r="E50" s="25">
        <v>34621700000</v>
      </c>
      <c r="F50" s="11">
        <f t="shared" si="0"/>
        <v>1</v>
      </c>
      <c r="H50" s="330"/>
    </row>
    <row r="51" spans="1:8" ht="13.7" hidden="1" customHeight="1" x14ac:dyDescent="0.2">
      <c r="A51" s="21" t="s">
        <v>233</v>
      </c>
      <c r="B51" s="21" t="s">
        <v>124</v>
      </c>
      <c r="C51" s="21"/>
      <c r="D51" s="25"/>
      <c r="E51" s="25"/>
      <c r="F51" s="11">
        <f t="shared" si="0"/>
        <v>0</v>
      </c>
      <c r="H51" s="330"/>
    </row>
    <row r="52" spans="1:8" ht="13.7" hidden="1" customHeight="1" x14ac:dyDescent="0.2">
      <c r="A52" s="21" t="s">
        <v>234</v>
      </c>
      <c r="B52" s="21" t="s">
        <v>125</v>
      </c>
      <c r="C52" s="21"/>
      <c r="D52" s="25"/>
      <c r="E52" s="25"/>
      <c r="F52" s="11">
        <f t="shared" si="0"/>
        <v>0</v>
      </c>
      <c r="H52" s="330"/>
    </row>
    <row r="53" spans="1:8" ht="13.7" customHeight="1" x14ac:dyDescent="0.2">
      <c r="A53" s="21" t="s">
        <v>235</v>
      </c>
      <c r="B53" s="21" t="s">
        <v>126</v>
      </c>
      <c r="C53" s="21"/>
      <c r="D53" s="20">
        <v>1355705299</v>
      </c>
      <c r="E53" s="20">
        <v>1243595431</v>
      </c>
      <c r="F53" s="11">
        <f t="shared" si="0"/>
        <v>1</v>
      </c>
      <c r="H53" s="330"/>
    </row>
    <row r="54" spans="1:8" ht="13.7" customHeight="1" x14ac:dyDescent="0.2">
      <c r="A54" s="21" t="s">
        <v>47</v>
      </c>
      <c r="B54" s="21" t="s">
        <v>127</v>
      </c>
      <c r="C54" s="21" t="s">
        <v>643</v>
      </c>
      <c r="D54" s="22">
        <v>780705299</v>
      </c>
      <c r="E54" s="23">
        <v>668595431</v>
      </c>
      <c r="F54" s="11">
        <f t="shared" si="0"/>
        <v>1</v>
      </c>
      <c r="H54" s="330"/>
    </row>
    <row r="55" spans="1:8" ht="13.7" customHeight="1" x14ac:dyDescent="0.2">
      <c r="A55" s="21" t="s">
        <v>48</v>
      </c>
      <c r="B55" s="21" t="s">
        <v>128</v>
      </c>
      <c r="C55" s="21" t="s">
        <v>643</v>
      </c>
      <c r="D55" s="23">
        <v>560000000</v>
      </c>
      <c r="E55" s="23">
        <v>560000000</v>
      </c>
      <c r="F55" s="11">
        <f t="shared" si="0"/>
        <v>1</v>
      </c>
      <c r="H55" s="330"/>
    </row>
    <row r="56" spans="1:8" ht="13.7" customHeight="1" x14ac:dyDescent="0.2">
      <c r="A56" s="21" t="s">
        <v>236</v>
      </c>
      <c r="B56" s="21" t="s">
        <v>129</v>
      </c>
      <c r="C56" s="21" t="s">
        <v>643</v>
      </c>
      <c r="D56" s="23">
        <v>15000000</v>
      </c>
      <c r="E56" s="23">
        <v>15000000</v>
      </c>
      <c r="F56" s="11">
        <f t="shared" si="0"/>
        <v>1</v>
      </c>
      <c r="H56" s="330"/>
    </row>
    <row r="57" spans="1:8" ht="13.7" customHeight="1" x14ac:dyDescent="0.2">
      <c r="A57" s="19" t="s">
        <v>13</v>
      </c>
      <c r="B57" s="19" t="s">
        <v>130</v>
      </c>
      <c r="C57" s="19"/>
      <c r="D57" s="20">
        <v>260016286283</v>
      </c>
      <c r="E57" s="20">
        <v>219814998312</v>
      </c>
      <c r="F57" s="11">
        <f t="shared" si="0"/>
        <v>1</v>
      </c>
      <c r="H57" s="330"/>
    </row>
    <row r="58" spans="1:8" ht="13.7" customHeight="1" x14ac:dyDescent="0.2">
      <c r="A58" s="19" t="s">
        <v>3</v>
      </c>
      <c r="B58" s="19" t="s">
        <v>131</v>
      </c>
      <c r="C58" s="19"/>
      <c r="D58" s="20">
        <v>16382397317</v>
      </c>
      <c r="E58" s="20">
        <v>25233594940</v>
      </c>
      <c r="F58" s="11">
        <f t="shared" si="0"/>
        <v>1</v>
      </c>
      <c r="H58" s="330"/>
    </row>
    <row r="59" spans="1:8" ht="13.7" customHeight="1" x14ac:dyDescent="0.2">
      <c r="A59" s="19" t="s">
        <v>14</v>
      </c>
      <c r="B59" s="21" t="s">
        <v>132</v>
      </c>
      <c r="C59" s="21"/>
      <c r="D59" s="20">
        <v>16342397317</v>
      </c>
      <c r="E59" s="20">
        <v>25193594940</v>
      </c>
      <c r="F59" s="11">
        <f t="shared" si="0"/>
        <v>1</v>
      </c>
      <c r="H59" s="330"/>
    </row>
    <row r="60" spans="1:8" ht="13.7" hidden="1" customHeight="1" x14ac:dyDescent="0.2">
      <c r="A60" s="21" t="s">
        <v>237</v>
      </c>
      <c r="B60" s="21" t="s">
        <v>133</v>
      </c>
      <c r="C60" s="21"/>
      <c r="D60" s="25">
        <v>0</v>
      </c>
      <c r="E60" s="25">
        <v>0</v>
      </c>
      <c r="F60" s="11">
        <f t="shared" si="0"/>
        <v>0</v>
      </c>
      <c r="H60" s="330"/>
    </row>
    <row r="61" spans="1:8" ht="13.7" hidden="1" customHeight="1" x14ac:dyDescent="0.2">
      <c r="A61" s="21" t="s">
        <v>49</v>
      </c>
      <c r="B61" s="21" t="s">
        <v>134</v>
      </c>
      <c r="C61" s="21"/>
      <c r="D61" s="23">
        <v>0</v>
      </c>
      <c r="E61" s="23">
        <v>0</v>
      </c>
      <c r="F61" s="11">
        <f t="shared" si="0"/>
        <v>0</v>
      </c>
      <c r="H61" s="330"/>
    </row>
    <row r="62" spans="1:8" ht="13.7" hidden="1" customHeight="1" x14ac:dyDescent="0.2">
      <c r="A62" s="21" t="s">
        <v>50</v>
      </c>
      <c r="B62" s="21" t="s">
        <v>135</v>
      </c>
      <c r="C62" s="21"/>
      <c r="D62" s="23">
        <v>0</v>
      </c>
      <c r="E62" s="23">
        <v>0</v>
      </c>
      <c r="F62" s="11">
        <f t="shared" si="0"/>
        <v>0</v>
      </c>
      <c r="H62" s="330"/>
    </row>
    <row r="63" spans="1:8" ht="13.7" customHeight="1" x14ac:dyDescent="0.2">
      <c r="A63" s="21" t="s">
        <v>51</v>
      </c>
      <c r="B63" s="21" t="s">
        <v>136</v>
      </c>
      <c r="C63" s="21" t="s">
        <v>352</v>
      </c>
      <c r="D63" s="22">
        <v>7860654747</v>
      </c>
      <c r="E63" s="23">
        <v>1532398047</v>
      </c>
      <c r="F63" s="11">
        <f t="shared" si="0"/>
        <v>1</v>
      </c>
      <c r="H63" s="330"/>
    </row>
    <row r="64" spans="1:8" ht="13.7" customHeight="1" x14ac:dyDescent="0.2">
      <c r="A64" s="21" t="s">
        <v>52</v>
      </c>
      <c r="B64" s="21" t="s">
        <v>137</v>
      </c>
      <c r="C64" s="21"/>
      <c r="D64" s="23">
        <v>2800000000</v>
      </c>
      <c r="E64" s="23">
        <v>15099864644</v>
      </c>
      <c r="F64" s="11">
        <f t="shared" si="0"/>
        <v>1</v>
      </c>
      <c r="H64" s="330"/>
    </row>
    <row r="65" spans="1:8" ht="13.7" hidden="1" customHeight="1" x14ac:dyDescent="0.2">
      <c r="A65" s="21" t="s">
        <v>53</v>
      </c>
      <c r="B65" s="21" t="s">
        <v>138</v>
      </c>
      <c r="C65" s="21"/>
      <c r="D65" s="23">
        <v>0</v>
      </c>
      <c r="E65" s="23">
        <v>0</v>
      </c>
      <c r="F65" s="11">
        <f t="shared" si="0"/>
        <v>0</v>
      </c>
      <c r="H65" s="330"/>
    </row>
    <row r="66" spans="1:8" ht="13.7" hidden="1" customHeight="1" x14ac:dyDescent="0.2">
      <c r="A66" s="21" t="s">
        <v>54</v>
      </c>
      <c r="B66" s="21" t="s">
        <v>139</v>
      </c>
      <c r="C66" s="21"/>
      <c r="D66" s="23"/>
      <c r="E66" s="23"/>
      <c r="F66" s="11">
        <f t="shared" si="0"/>
        <v>0</v>
      </c>
      <c r="H66" s="330"/>
    </row>
    <row r="67" spans="1:8" ht="13.7" customHeight="1" x14ac:dyDescent="0.2">
      <c r="A67" s="21" t="s">
        <v>244</v>
      </c>
      <c r="B67" s="21" t="s">
        <v>238</v>
      </c>
      <c r="C67" s="21" t="s">
        <v>351</v>
      </c>
      <c r="D67" s="23">
        <v>5681742570</v>
      </c>
      <c r="E67" s="23">
        <v>8561332249</v>
      </c>
      <c r="F67" s="11">
        <f t="shared" si="0"/>
        <v>1</v>
      </c>
      <c r="H67" s="330"/>
    </row>
    <row r="68" spans="1:8" ht="13.7" hidden="1" customHeight="1" x14ac:dyDescent="0.2">
      <c r="A68" s="21" t="s">
        <v>245</v>
      </c>
      <c r="B68" s="21" t="s">
        <v>140</v>
      </c>
      <c r="C68" s="21"/>
      <c r="D68" s="23"/>
      <c r="E68" s="25"/>
      <c r="F68" s="11">
        <f t="shared" si="0"/>
        <v>0</v>
      </c>
      <c r="H68" s="330"/>
    </row>
    <row r="69" spans="1:8" ht="13.7" hidden="1" customHeight="1" x14ac:dyDescent="0.2">
      <c r="A69" s="24" t="s">
        <v>239</v>
      </c>
      <c r="B69" s="21" t="s">
        <v>240</v>
      </c>
      <c r="C69" s="21"/>
      <c r="D69" s="25"/>
      <c r="E69" s="25"/>
      <c r="F69" s="11">
        <f t="shared" si="0"/>
        <v>0</v>
      </c>
      <c r="H69" s="330"/>
    </row>
    <row r="70" spans="1:8" ht="13.7" hidden="1" customHeight="1" x14ac:dyDescent="0.2">
      <c r="A70" s="24" t="s">
        <v>241</v>
      </c>
      <c r="B70" s="21" t="s">
        <v>242</v>
      </c>
      <c r="C70" s="21"/>
      <c r="D70" s="25"/>
      <c r="E70" s="25"/>
      <c r="F70" s="11">
        <f t="shared" si="0"/>
        <v>0</v>
      </c>
      <c r="H70" s="330"/>
    </row>
    <row r="71" spans="1:8" ht="13.7" hidden="1" customHeight="1" x14ac:dyDescent="0.2">
      <c r="A71" s="24" t="s">
        <v>243</v>
      </c>
      <c r="B71" s="21" t="s">
        <v>141</v>
      </c>
      <c r="C71" s="21"/>
      <c r="D71" s="25"/>
      <c r="E71" s="25"/>
      <c r="F71" s="11">
        <f t="shared" si="0"/>
        <v>0</v>
      </c>
      <c r="H71" s="330"/>
    </row>
    <row r="72" spans="1:8" ht="13.7" customHeight="1" x14ac:dyDescent="0.2">
      <c r="A72" s="19" t="s">
        <v>15</v>
      </c>
      <c r="B72" s="21" t="s">
        <v>142</v>
      </c>
      <c r="C72" s="21"/>
      <c r="D72" s="25">
        <v>40000000</v>
      </c>
      <c r="E72" s="25">
        <v>40000000</v>
      </c>
      <c r="F72" s="11">
        <f t="shared" si="0"/>
        <v>1</v>
      </c>
      <c r="H72" s="330"/>
    </row>
    <row r="73" spans="1:8" ht="13.7" hidden="1" customHeight="1" x14ac:dyDescent="0.2">
      <c r="A73" s="21" t="s">
        <v>55</v>
      </c>
      <c r="B73" s="21" t="s">
        <v>143</v>
      </c>
      <c r="C73" s="21"/>
      <c r="D73" s="25"/>
      <c r="E73" s="25"/>
      <c r="F73" s="11">
        <f t="shared" si="0"/>
        <v>0</v>
      </c>
      <c r="H73" s="330"/>
    </row>
    <row r="74" spans="1:8" ht="13.7" hidden="1" customHeight="1" x14ac:dyDescent="0.2">
      <c r="A74" s="21" t="s">
        <v>56</v>
      </c>
      <c r="B74" s="21" t="s">
        <v>144</v>
      </c>
      <c r="C74" s="21"/>
      <c r="D74" s="25"/>
      <c r="E74" s="25"/>
      <c r="F74" s="11">
        <f t="shared" ref="F74:F120" si="1">IF(OR(D74&lt;&gt;0,E74&lt;&gt;0),1,0)</f>
        <v>0</v>
      </c>
      <c r="H74" s="330"/>
    </row>
    <row r="75" spans="1:8" ht="13.7" hidden="1" customHeight="1" x14ac:dyDescent="0.2">
      <c r="A75" s="21" t="s">
        <v>57</v>
      </c>
      <c r="B75" s="21" t="s">
        <v>145</v>
      </c>
      <c r="C75" s="21"/>
      <c r="D75" s="25"/>
      <c r="E75" s="25"/>
      <c r="F75" s="11">
        <f t="shared" si="1"/>
        <v>0</v>
      </c>
      <c r="H75" s="330"/>
    </row>
    <row r="76" spans="1:8" ht="13.7" hidden="1" customHeight="1" x14ac:dyDescent="0.2">
      <c r="A76" s="21" t="s">
        <v>58</v>
      </c>
      <c r="B76" s="21" t="s">
        <v>146</v>
      </c>
      <c r="C76" s="21"/>
      <c r="D76" s="25"/>
      <c r="E76" s="25"/>
      <c r="F76" s="11">
        <f t="shared" si="1"/>
        <v>0</v>
      </c>
      <c r="H76" s="330"/>
    </row>
    <row r="77" spans="1:8" ht="13.7" hidden="1" customHeight="1" x14ac:dyDescent="0.2">
      <c r="A77" s="21" t="s">
        <v>59</v>
      </c>
      <c r="B77" s="21" t="s">
        <v>147</v>
      </c>
      <c r="C77" s="21"/>
      <c r="D77" s="25"/>
      <c r="E77" s="25"/>
      <c r="F77" s="11">
        <f t="shared" si="1"/>
        <v>0</v>
      </c>
      <c r="H77" s="330"/>
    </row>
    <row r="78" spans="1:8" ht="13.7" hidden="1" customHeight="1" x14ac:dyDescent="0.2">
      <c r="A78" s="21" t="s">
        <v>60</v>
      </c>
      <c r="B78" s="21" t="s">
        <v>148</v>
      </c>
      <c r="C78" s="21"/>
      <c r="D78" s="25"/>
      <c r="E78" s="25"/>
      <c r="F78" s="11">
        <f t="shared" si="1"/>
        <v>0</v>
      </c>
      <c r="H78" s="330"/>
    </row>
    <row r="79" spans="1:8" ht="13.7" customHeight="1" x14ac:dyDescent="0.2">
      <c r="A79" s="21" t="s">
        <v>61</v>
      </c>
      <c r="B79" s="21" t="s">
        <v>149</v>
      </c>
      <c r="C79" s="21"/>
      <c r="D79" s="23">
        <v>40000000</v>
      </c>
      <c r="E79" s="25">
        <v>40000000</v>
      </c>
      <c r="F79" s="11">
        <f t="shared" si="1"/>
        <v>1</v>
      </c>
      <c r="H79" s="330"/>
    </row>
    <row r="80" spans="1:8" ht="13.7" hidden="1" customHeight="1" x14ac:dyDescent="0.2">
      <c r="A80" s="24" t="s">
        <v>247</v>
      </c>
      <c r="B80" s="21" t="s">
        <v>249</v>
      </c>
      <c r="C80" s="21"/>
      <c r="D80" s="25"/>
      <c r="E80" s="25"/>
      <c r="F80" s="11">
        <f t="shared" si="1"/>
        <v>0</v>
      </c>
      <c r="H80" s="330"/>
    </row>
    <row r="81" spans="1:8" ht="13.7" hidden="1" customHeight="1" x14ac:dyDescent="0.2">
      <c r="A81" s="24" t="s">
        <v>248</v>
      </c>
      <c r="B81" s="21" t="s">
        <v>150</v>
      </c>
      <c r="C81" s="21"/>
      <c r="D81" s="25"/>
      <c r="E81" s="25"/>
      <c r="F81" s="11">
        <f t="shared" si="1"/>
        <v>0</v>
      </c>
      <c r="H81" s="330"/>
    </row>
    <row r="82" spans="1:8" ht="13.7" hidden="1" customHeight="1" x14ac:dyDescent="0.2">
      <c r="A82" s="21" t="s">
        <v>250</v>
      </c>
      <c r="B82" s="21" t="s">
        <v>246</v>
      </c>
      <c r="C82" s="21"/>
      <c r="D82" s="25"/>
      <c r="E82" s="25"/>
      <c r="F82" s="11">
        <f t="shared" si="1"/>
        <v>0</v>
      </c>
      <c r="H82" s="330"/>
    </row>
    <row r="83" spans="1:8" ht="13.7" customHeight="1" x14ac:dyDescent="0.2">
      <c r="A83" s="19" t="s">
        <v>251</v>
      </c>
      <c r="B83" s="19" t="s">
        <v>151</v>
      </c>
      <c r="C83" s="19"/>
      <c r="D83" s="20">
        <v>243633888966</v>
      </c>
      <c r="E83" s="20">
        <v>194581403372</v>
      </c>
      <c r="F83" s="11">
        <f t="shared" si="1"/>
        <v>1</v>
      </c>
      <c r="H83" s="330"/>
    </row>
    <row r="84" spans="1:8" ht="13.7" customHeight="1" x14ac:dyDescent="0.2">
      <c r="A84" s="21" t="s">
        <v>62</v>
      </c>
      <c r="B84" s="21" t="s">
        <v>152</v>
      </c>
      <c r="C84" s="21"/>
      <c r="D84" s="23">
        <v>75000000000</v>
      </c>
      <c r="E84" s="23">
        <v>75000000000</v>
      </c>
      <c r="F84" s="11">
        <f t="shared" si="1"/>
        <v>1</v>
      </c>
      <c r="H84" s="330"/>
    </row>
    <row r="85" spans="1:8" ht="13.7" hidden="1" customHeight="1" x14ac:dyDescent="0.2">
      <c r="A85" s="21" t="s">
        <v>63</v>
      </c>
      <c r="B85" s="21" t="s">
        <v>153</v>
      </c>
      <c r="C85" s="21"/>
      <c r="D85" s="25"/>
      <c r="E85" s="25"/>
      <c r="F85" s="11">
        <f t="shared" si="1"/>
        <v>0</v>
      </c>
      <c r="H85" s="330"/>
    </row>
    <row r="86" spans="1:8" ht="13.7" hidden="1" customHeight="1" x14ac:dyDescent="0.2">
      <c r="A86" s="21" t="s">
        <v>64</v>
      </c>
      <c r="B86" s="21" t="s">
        <v>154</v>
      </c>
      <c r="C86" s="21"/>
      <c r="D86" s="25"/>
      <c r="E86" s="25"/>
      <c r="F86" s="11">
        <f t="shared" si="1"/>
        <v>0</v>
      </c>
      <c r="H86" s="330"/>
    </row>
    <row r="87" spans="1:8" ht="13.7" hidden="1" customHeight="1" x14ac:dyDescent="0.2">
      <c r="A87" s="21" t="s">
        <v>65</v>
      </c>
      <c r="B87" s="21" t="s">
        <v>155</v>
      </c>
      <c r="C87" s="21"/>
      <c r="D87" s="25"/>
      <c r="E87" s="25"/>
      <c r="F87" s="11">
        <f t="shared" si="1"/>
        <v>0</v>
      </c>
      <c r="H87" s="330"/>
    </row>
    <row r="88" spans="1:8" ht="13.7" hidden="1" customHeight="1" x14ac:dyDescent="0.2">
      <c r="A88" s="21" t="s">
        <v>66</v>
      </c>
      <c r="B88" s="21" t="s">
        <v>156</v>
      </c>
      <c r="C88" s="21"/>
      <c r="D88" s="25"/>
      <c r="E88" s="25"/>
      <c r="F88" s="11">
        <f t="shared" si="1"/>
        <v>0</v>
      </c>
      <c r="H88" s="330"/>
    </row>
    <row r="89" spans="1:8" ht="13.7" hidden="1" customHeight="1" x14ac:dyDescent="0.2">
      <c r="A89" s="21" t="s">
        <v>67</v>
      </c>
      <c r="B89" s="21" t="s">
        <v>157</v>
      </c>
      <c r="C89" s="21"/>
      <c r="D89" s="25"/>
      <c r="E89" s="25"/>
      <c r="F89" s="11">
        <f t="shared" si="1"/>
        <v>0</v>
      </c>
      <c r="H89" s="330"/>
    </row>
    <row r="90" spans="1:8" ht="13.7" hidden="1" customHeight="1" x14ac:dyDescent="0.2">
      <c r="A90" s="21" t="s">
        <v>68</v>
      </c>
      <c r="B90" s="21" t="s">
        <v>158</v>
      </c>
      <c r="C90" s="21"/>
      <c r="D90" s="25"/>
      <c r="E90" s="25"/>
      <c r="F90" s="11">
        <f t="shared" si="1"/>
        <v>0</v>
      </c>
      <c r="H90" s="330"/>
    </row>
    <row r="91" spans="1:8" ht="13.7" hidden="1" customHeight="1" x14ac:dyDescent="0.2">
      <c r="A91" s="21" t="s">
        <v>69</v>
      </c>
      <c r="B91" s="21" t="s">
        <v>159</v>
      </c>
      <c r="C91" s="21"/>
      <c r="D91" s="25"/>
      <c r="E91" s="25"/>
      <c r="F91" s="11">
        <f t="shared" si="1"/>
        <v>0</v>
      </c>
      <c r="H91" s="330"/>
    </row>
    <row r="92" spans="1:8" ht="13.7" customHeight="1" x14ac:dyDescent="0.2">
      <c r="A92" s="21" t="s">
        <v>70</v>
      </c>
      <c r="B92" s="21" t="s">
        <v>160</v>
      </c>
      <c r="C92" s="21"/>
      <c r="D92" s="23">
        <v>3000000000</v>
      </c>
      <c r="E92" s="23">
        <v>6000000000</v>
      </c>
      <c r="F92" s="11">
        <f t="shared" si="1"/>
        <v>1</v>
      </c>
      <c r="H92" s="330"/>
    </row>
    <row r="93" spans="1:8" ht="13.7" customHeight="1" x14ac:dyDescent="0.2">
      <c r="A93" s="21" t="s">
        <v>71</v>
      </c>
      <c r="B93" s="21" t="s">
        <v>161</v>
      </c>
      <c r="C93" s="21"/>
      <c r="D93" s="23">
        <v>165633888966</v>
      </c>
      <c r="E93" s="23">
        <v>113581403372</v>
      </c>
      <c r="F93" s="11">
        <f t="shared" si="1"/>
        <v>1</v>
      </c>
      <c r="H93" s="330"/>
    </row>
    <row r="94" spans="1:8" ht="13.7" customHeight="1" x14ac:dyDescent="0.2">
      <c r="A94" s="19" t="s">
        <v>16</v>
      </c>
      <c r="B94" s="19" t="s">
        <v>162</v>
      </c>
      <c r="C94" s="19"/>
      <c r="D94" s="20">
        <v>260016286283</v>
      </c>
      <c r="E94" s="20">
        <v>219814998312</v>
      </c>
      <c r="F94" s="11">
        <f t="shared" si="1"/>
        <v>1</v>
      </c>
      <c r="H94" s="330"/>
    </row>
    <row r="95" spans="1:8" ht="13.7" customHeight="1" x14ac:dyDescent="0.2">
      <c r="A95" s="19" t="s">
        <v>4</v>
      </c>
      <c r="B95" s="19" t="s">
        <v>163</v>
      </c>
      <c r="C95" s="19"/>
      <c r="D95" s="26"/>
      <c r="E95" s="26"/>
      <c r="F95" s="11">
        <v>1</v>
      </c>
      <c r="H95" s="330"/>
    </row>
    <row r="96" spans="1:8" ht="13.7" customHeight="1" x14ac:dyDescent="0.2">
      <c r="A96" s="21" t="s">
        <v>17</v>
      </c>
      <c r="B96" s="21" t="s">
        <v>164</v>
      </c>
      <c r="C96" s="21"/>
      <c r="D96" s="25"/>
      <c r="E96" s="25"/>
      <c r="F96" s="11">
        <v>1</v>
      </c>
      <c r="H96" s="330"/>
    </row>
    <row r="97" spans="1:8" ht="13.7" customHeight="1" x14ac:dyDescent="0.2">
      <c r="A97" s="21" t="s">
        <v>18</v>
      </c>
      <c r="B97" s="21" t="s">
        <v>165</v>
      </c>
      <c r="C97" s="21"/>
      <c r="D97" s="25"/>
      <c r="E97" s="25"/>
      <c r="F97" s="11">
        <v>1</v>
      </c>
      <c r="H97" s="330"/>
    </row>
    <row r="98" spans="1:8" ht="13.7" customHeight="1" x14ac:dyDescent="0.2">
      <c r="A98" s="21" t="s">
        <v>19</v>
      </c>
      <c r="B98" s="21" t="s">
        <v>166</v>
      </c>
      <c r="C98" s="21"/>
      <c r="D98" s="370"/>
      <c r="E98" s="25"/>
      <c r="F98" s="11">
        <v>1</v>
      </c>
      <c r="H98" s="330"/>
    </row>
    <row r="99" spans="1:8" ht="13.7" customHeight="1" x14ac:dyDescent="0.2">
      <c r="A99" s="21" t="s">
        <v>20</v>
      </c>
      <c r="B99" s="21" t="s">
        <v>167</v>
      </c>
      <c r="C99" s="21"/>
      <c r="D99" s="370"/>
      <c r="E99" s="25"/>
      <c r="F99" s="11">
        <v>1</v>
      </c>
      <c r="H99" s="330"/>
    </row>
    <row r="100" spans="1:8" ht="13.7" customHeight="1" x14ac:dyDescent="0.2">
      <c r="A100" s="21" t="s">
        <v>21</v>
      </c>
      <c r="B100" s="21" t="s">
        <v>168</v>
      </c>
      <c r="C100" s="21"/>
      <c r="D100" s="371">
        <f>'Note 1.1'!D51</f>
        <v>8564997</v>
      </c>
      <c r="E100" s="23">
        <v>8794802</v>
      </c>
      <c r="F100" s="11">
        <f t="shared" si="1"/>
        <v>1</v>
      </c>
      <c r="H100" s="330"/>
    </row>
    <row r="101" spans="1:8" ht="13.7" customHeight="1" x14ac:dyDescent="0.2">
      <c r="A101" s="21" t="s">
        <v>252</v>
      </c>
      <c r="B101" s="21" t="s">
        <v>169</v>
      </c>
      <c r="C101" s="21"/>
      <c r="D101" s="370">
        <v>38197050000</v>
      </c>
      <c r="E101" s="23">
        <v>31764700000</v>
      </c>
      <c r="F101" s="11">
        <f t="shared" si="1"/>
        <v>1</v>
      </c>
      <c r="H101" s="330"/>
    </row>
    <row r="102" spans="1:8" ht="13.7" hidden="1" customHeight="1" x14ac:dyDescent="0.2">
      <c r="A102" s="21" t="s">
        <v>22</v>
      </c>
      <c r="B102" s="21" t="s">
        <v>170</v>
      </c>
      <c r="C102" s="21"/>
      <c r="D102" s="370"/>
      <c r="E102" s="23"/>
      <c r="F102" s="11">
        <f t="shared" si="1"/>
        <v>0</v>
      </c>
      <c r="H102" s="330"/>
    </row>
    <row r="103" spans="1:8" ht="13.7" customHeight="1" x14ac:dyDescent="0.2">
      <c r="A103" s="21" t="s">
        <v>72</v>
      </c>
      <c r="B103" s="21" t="s">
        <v>171</v>
      </c>
      <c r="C103" s="21"/>
      <c r="D103" s="370">
        <v>38197050000</v>
      </c>
      <c r="E103" s="23">
        <v>31764700000</v>
      </c>
      <c r="F103" s="11">
        <f t="shared" si="1"/>
        <v>1</v>
      </c>
      <c r="H103" s="330"/>
    </row>
    <row r="104" spans="1:8" ht="13.7" hidden="1" customHeight="1" x14ac:dyDescent="0.2">
      <c r="A104" s="21" t="s">
        <v>73</v>
      </c>
      <c r="B104" s="21" t="s">
        <v>172</v>
      </c>
      <c r="C104" s="21"/>
      <c r="D104" s="370"/>
      <c r="E104" s="23"/>
      <c r="F104" s="11">
        <f t="shared" si="1"/>
        <v>0</v>
      </c>
      <c r="H104" s="330"/>
    </row>
    <row r="105" spans="1:8" ht="13.7" hidden="1" customHeight="1" x14ac:dyDescent="0.2">
      <c r="A105" s="21" t="s">
        <v>74</v>
      </c>
      <c r="B105" s="21" t="s">
        <v>173</v>
      </c>
      <c r="C105" s="21"/>
      <c r="D105" s="370"/>
      <c r="E105" s="23"/>
      <c r="F105" s="11">
        <f t="shared" si="1"/>
        <v>0</v>
      </c>
      <c r="H105" s="330"/>
    </row>
    <row r="106" spans="1:8" ht="13.7" hidden="1" customHeight="1" x14ac:dyDescent="0.2">
      <c r="A106" s="21" t="s">
        <v>75</v>
      </c>
      <c r="B106" s="21" t="s">
        <v>174</v>
      </c>
      <c r="C106" s="21"/>
      <c r="D106" s="370"/>
      <c r="E106" s="23"/>
      <c r="F106" s="11">
        <f t="shared" si="1"/>
        <v>0</v>
      </c>
      <c r="H106" s="330"/>
    </row>
    <row r="107" spans="1:8" ht="13.7" hidden="1" customHeight="1" x14ac:dyDescent="0.2">
      <c r="A107" s="21" t="s">
        <v>76</v>
      </c>
      <c r="B107" s="21" t="s">
        <v>175</v>
      </c>
      <c r="C107" s="21"/>
      <c r="D107" s="370"/>
      <c r="E107" s="23"/>
      <c r="F107" s="11">
        <f t="shared" si="1"/>
        <v>0</v>
      </c>
      <c r="H107" s="330"/>
    </row>
    <row r="108" spans="1:8" ht="13.7" hidden="1" customHeight="1" x14ac:dyDescent="0.2">
      <c r="A108" s="21" t="s">
        <v>77</v>
      </c>
      <c r="B108" s="21" t="s">
        <v>176</v>
      </c>
      <c r="C108" s="21"/>
      <c r="D108" s="370"/>
      <c r="E108" s="23"/>
      <c r="F108" s="11">
        <f t="shared" si="1"/>
        <v>0</v>
      </c>
      <c r="H108" s="330"/>
    </row>
    <row r="109" spans="1:8" ht="13.7" hidden="1" customHeight="1" x14ac:dyDescent="0.2">
      <c r="A109" s="21" t="s">
        <v>78</v>
      </c>
      <c r="B109" s="21" t="s">
        <v>177</v>
      </c>
      <c r="C109" s="21"/>
      <c r="D109" s="370"/>
      <c r="E109" s="23"/>
      <c r="F109" s="11">
        <f t="shared" si="1"/>
        <v>0</v>
      </c>
      <c r="H109" s="330"/>
    </row>
    <row r="110" spans="1:8" ht="13.7" hidden="1" customHeight="1" x14ac:dyDescent="0.2">
      <c r="A110" s="21" t="s">
        <v>79</v>
      </c>
      <c r="B110" s="21" t="s">
        <v>178</v>
      </c>
      <c r="C110" s="21"/>
      <c r="D110" s="370"/>
      <c r="E110" s="23"/>
      <c r="F110" s="11">
        <f t="shared" si="1"/>
        <v>0</v>
      </c>
      <c r="H110" s="330"/>
    </row>
    <row r="111" spans="1:8" ht="13.7" hidden="1" customHeight="1" x14ac:dyDescent="0.2">
      <c r="A111" s="21" t="s">
        <v>80</v>
      </c>
      <c r="B111" s="21" t="s">
        <v>179</v>
      </c>
      <c r="C111" s="21"/>
      <c r="D111" s="370"/>
      <c r="E111" s="23"/>
      <c r="F111" s="11">
        <f t="shared" si="1"/>
        <v>0</v>
      </c>
      <c r="H111" s="330"/>
    </row>
    <row r="112" spans="1:8" ht="13.7" customHeight="1" x14ac:dyDescent="0.2">
      <c r="A112" s="21" t="s">
        <v>253</v>
      </c>
      <c r="B112" s="21" t="s">
        <v>180</v>
      </c>
      <c r="C112" s="21"/>
      <c r="D112" s="371">
        <v>24294200000</v>
      </c>
      <c r="E112" s="23">
        <v>34621700000</v>
      </c>
      <c r="F112" s="11">
        <f t="shared" si="1"/>
        <v>1</v>
      </c>
      <c r="H112" s="330"/>
    </row>
    <row r="113" spans="1:8" ht="13.7" customHeight="1" x14ac:dyDescent="0.2">
      <c r="A113" s="21" t="s">
        <v>254</v>
      </c>
      <c r="B113" s="21" t="s">
        <v>181</v>
      </c>
      <c r="C113" s="21" t="s">
        <v>353</v>
      </c>
      <c r="D113" s="372">
        <f>D114+D115</f>
        <v>45556746820</v>
      </c>
      <c r="E113" s="20">
        <v>159906441608</v>
      </c>
      <c r="F113" s="11">
        <f t="shared" si="1"/>
        <v>1</v>
      </c>
      <c r="G113" s="328">
        <f>D113-Note3!C7</f>
        <v>0</v>
      </c>
      <c r="H113" s="330"/>
    </row>
    <row r="114" spans="1:8" ht="13.7" customHeight="1" x14ac:dyDescent="0.2">
      <c r="A114" s="24" t="s">
        <v>255</v>
      </c>
      <c r="B114" s="21" t="s">
        <v>182</v>
      </c>
      <c r="C114" s="21"/>
      <c r="D114" s="371">
        <v>39727778007</v>
      </c>
      <c r="E114" s="23">
        <v>157178058263</v>
      </c>
      <c r="F114" s="11">
        <f t="shared" si="1"/>
        <v>1</v>
      </c>
      <c r="H114" s="330"/>
    </row>
    <row r="115" spans="1:8" ht="13.7" customHeight="1" x14ac:dyDescent="0.2">
      <c r="A115" s="27" t="s">
        <v>256</v>
      </c>
      <c r="B115" s="21" t="s">
        <v>183</v>
      </c>
      <c r="C115" s="21"/>
      <c r="D115" s="371">
        <v>5828968813</v>
      </c>
      <c r="E115" s="23">
        <v>2728383345</v>
      </c>
      <c r="F115" s="11">
        <f t="shared" si="1"/>
        <v>1</v>
      </c>
      <c r="H115" s="330"/>
    </row>
    <row r="116" spans="1:8" ht="13.7" customHeight="1" x14ac:dyDescent="0.2">
      <c r="A116" s="21" t="s">
        <v>257</v>
      </c>
      <c r="B116" s="21" t="s">
        <v>184</v>
      </c>
      <c r="C116" s="21" t="s">
        <v>354</v>
      </c>
      <c r="D116" s="372">
        <f>D117+D118</f>
        <v>2103552627542</v>
      </c>
      <c r="E116" s="20">
        <v>1562369886829</v>
      </c>
      <c r="F116" s="11">
        <f t="shared" si="1"/>
        <v>1</v>
      </c>
      <c r="H116" s="330"/>
    </row>
    <row r="117" spans="1:8" ht="13.7" customHeight="1" x14ac:dyDescent="0.2">
      <c r="A117" s="27" t="s">
        <v>258</v>
      </c>
      <c r="B117" s="21" t="s">
        <v>185</v>
      </c>
      <c r="C117" s="21"/>
      <c r="D117" s="371">
        <v>2067735037104</v>
      </c>
      <c r="E117" s="23">
        <v>1521479470804</v>
      </c>
      <c r="F117" s="11">
        <f t="shared" si="1"/>
        <v>1</v>
      </c>
      <c r="H117" s="330"/>
    </row>
    <row r="118" spans="1:8" ht="13.7" customHeight="1" x14ac:dyDescent="0.2">
      <c r="A118" s="27" t="s">
        <v>259</v>
      </c>
      <c r="B118" s="21" t="s">
        <v>186</v>
      </c>
      <c r="C118" s="21"/>
      <c r="D118" s="371">
        <v>35817590438</v>
      </c>
      <c r="E118" s="23">
        <v>40890416025</v>
      </c>
      <c r="F118" s="11">
        <f t="shared" si="1"/>
        <v>1</v>
      </c>
      <c r="H118" s="330"/>
    </row>
    <row r="119" spans="1:8" ht="13.7" customHeight="1" x14ac:dyDescent="0.2">
      <c r="A119" s="21" t="s">
        <v>260</v>
      </c>
      <c r="B119" s="21" t="s">
        <v>187</v>
      </c>
      <c r="C119" s="21" t="s">
        <v>644</v>
      </c>
      <c r="D119" s="372">
        <v>14760503602</v>
      </c>
      <c r="E119" s="20">
        <v>1074683053</v>
      </c>
      <c r="F119" s="11">
        <f t="shared" si="1"/>
        <v>1</v>
      </c>
      <c r="H119" s="330"/>
    </row>
    <row r="120" spans="1:8" ht="13.7" customHeight="1" x14ac:dyDescent="0.2">
      <c r="A120" s="21" t="s">
        <v>261</v>
      </c>
      <c r="B120" s="21" t="s">
        <v>188</v>
      </c>
      <c r="C120" s="21" t="s">
        <v>355</v>
      </c>
      <c r="D120" s="372">
        <v>10450338766</v>
      </c>
      <c r="E120" s="20">
        <v>13024602860</v>
      </c>
      <c r="F120" s="11">
        <f t="shared" si="1"/>
        <v>1</v>
      </c>
      <c r="H120" s="330"/>
    </row>
    <row r="121" spans="1:8" ht="15" x14ac:dyDescent="0.25">
      <c r="F121" s="8">
        <v>1</v>
      </c>
      <c r="H121" s="330"/>
    </row>
    <row r="122" spans="1:8" ht="15" x14ac:dyDescent="0.25">
      <c r="E122" s="28" t="s">
        <v>692</v>
      </c>
      <c r="F122" s="8">
        <v>1</v>
      </c>
      <c r="H122" s="330"/>
    </row>
    <row r="123" spans="1:8" s="30" customFormat="1" ht="14.25" x14ac:dyDescent="0.2">
      <c r="A123" s="29" t="s">
        <v>291</v>
      </c>
      <c r="C123" s="29" t="s">
        <v>292</v>
      </c>
      <c r="D123" s="31"/>
      <c r="E123" s="29" t="s">
        <v>671</v>
      </c>
      <c r="F123" s="9">
        <v>1</v>
      </c>
      <c r="G123" s="329"/>
      <c r="H123" s="330"/>
    </row>
    <row r="124" spans="1:8" ht="15" x14ac:dyDescent="0.25">
      <c r="A124" s="28" t="s">
        <v>293</v>
      </c>
      <c r="C124" s="28" t="s">
        <v>293</v>
      </c>
      <c r="E124" s="28" t="s">
        <v>294</v>
      </c>
      <c r="F124" s="8">
        <v>1</v>
      </c>
      <c r="H124" s="330"/>
    </row>
    <row r="125" spans="1:8" ht="15" x14ac:dyDescent="0.25">
      <c r="A125" s="28"/>
      <c r="C125" s="28"/>
      <c r="E125" s="28"/>
      <c r="F125" s="8">
        <v>1</v>
      </c>
      <c r="H125" s="330"/>
    </row>
    <row r="126" spans="1:8" ht="15" x14ac:dyDescent="0.25">
      <c r="A126" s="28"/>
      <c r="C126" s="28"/>
      <c r="E126" s="28"/>
      <c r="F126" s="8">
        <v>1</v>
      </c>
      <c r="H126" s="330"/>
    </row>
    <row r="127" spans="1:8" ht="15" x14ac:dyDescent="0.25">
      <c r="A127" s="28"/>
      <c r="C127" s="28"/>
      <c r="E127" s="28"/>
      <c r="F127" s="8">
        <v>1</v>
      </c>
      <c r="H127" s="330"/>
    </row>
    <row r="128" spans="1:8" ht="15" x14ac:dyDescent="0.25">
      <c r="A128" s="28"/>
      <c r="C128" s="28"/>
      <c r="E128" s="28"/>
      <c r="F128" s="8">
        <v>1</v>
      </c>
      <c r="H128" s="330"/>
    </row>
    <row r="129" spans="1:8" ht="15" x14ac:dyDescent="0.25">
      <c r="A129" s="28"/>
      <c r="C129" s="28"/>
      <c r="E129" s="28"/>
      <c r="F129" s="8">
        <v>1</v>
      </c>
      <c r="H129" s="330"/>
    </row>
    <row r="130" spans="1:8" x14ac:dyDescent="0.2">
      <c r="A130" s="28" t="s">
        <v>341</v>
      </c>
      <c r="C130" s="28" t="s">
        <v>340</v>
      </c>
      <c r="E130" s="28" t="s">
        <v>672</v>
      </c>
      <c r="F130" s="11">
        <v>1</v>
      </c>
      <c r="H130" s="330"/>
    </row>
  </sheetData>
  <protectedRanges>
    <protectedRange sqref="C9:E120" name="Range1"/>
  </protectedRanges>
  <autoFilter ref="A8:F130" xr:uid="{106B48C9-D95D-4435-B4D7-3DD91AB75619}">
    <filterColumn colId="5">
      <filters>
        <filter val="1"/>
      </filters>
    </filterColumn>
  </autoFilter>
  <mergeCells count="1">
    <mergeCell ref="A4:E4"/>
  </mergeCells>
  <pageMargins left="0.70866141732283472" right="0.70866141732283472" top="0.74803149606299213" bottom="0.74803149606299213" header="0.31496062992125984" footer="0.31496062992125984"/>
  <pageSetup scale="85" orientation="portrait" useFirstPageNumber="1" r:id="rId1"/>
  <headerFooter>
    <oddFooter>Page &amp;P</oddFooter>
  </headerFooter>
  <rowBreaks count="1" manualBreakCount="1">
    <brk id="9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view="pageBreakPreview" zoomScale="89" zoomScaleNormal="100" zoomScaleSheetLayoutView="89" workbookViewId="0">
      <selection activeCell="D9" sqref="D9:D94"/>
    </sheetView>
  </sheetViews>
  <sheetFormatPr defaultRowHeight="12.75" x14ac:dyDescent="0.2"/>
  <cols>
    <col min="1" max="1" width="41" style="32" customWidth="1"/>
    <col min="2" max="2" width="9.140625" style="32"/>
    <col min="3" max="3" width="9.42578125" style="32" customWidth="1"/>
    <col min="4" max="7" width="15" style="33" bestFit="1" customWidth="1"/>
    <col min="8" max="16384" width="9.140625" style="32"/>
  </cols>
  <sheetData>
    <row r="1" spans="1:7" x14ac:dyDescent="0.2">
      <c r="A1" s="10" t="s">
        <v>561</v>
      </c>
      <c r="G1" s="13" t="s">
        <v>639</v>
      </c>
    </row>
    <row r="2" spans="1:7" x14ac:dyDescent="0.2">
      <c r="A2" s="14" t="s">
        <v>559</v>
      </c>
      <c r="G2" s="13" t="s">
        <v>558</v>
      </c>
    </row>
    <row r="3" spans="1:7" x14ac:dyDescent="0.2">
      <c r="A3" s="14"/>
      <c r="G3" s="13" t="s">
        <v>557</v>
      </c>
    </row>
    <row r="4" spans="1:7" ht="28.5" customHeight="1" x14ac:dyDescent="0.2">
      <c r="A4" s="374" t="s">
        <v>360</v>
      </c>
      <c r="B4" s="374"/>
      <c r="C4" s="374"/>
      <c r="D4" s="374"/>
      <c r="E4" s="374"/>
      <c r="F4" s="374"/>
      <c r="G4" s="374"/>
    </row>
    <row r="5" spans="1:7" x14ac:dyDescent="0.2">
      <c r="A5" s="33"/>
      <c r="B5" s="33"/>
      <c r="C5" s="13" t="s">
        <v>362</v>
      </c>
      <c r="D5" s="33" t="s">
        <v>673</v>
      </c>
      <c r="E5" s="13" t="s">
        <v>361</v>
      </c>
      <c r="F5" s="34">
        <v>2022</v>
      </c>
    </row>
    <row r="6" spans="1:7" x14ac:dyDescent="0.2">
      <c r="A6" s="33"/>
      <c r="B6" s="33"/>
      <c r="C6" s="33"/>
    </row>
    <row r="7" spans="1:7" x14ac:dyDescent="0.2">
      <c r="A7" s="377" t="s">
        <v>0</v>
      </c>
      <c r="B7" s="377" t="s">
        <v>83</v>
      </c>
      <c r="C7" s="376" t="s">
        <v>189</v>
      </c>
      <c r="D7" s="375" t="s">
        <v>289</v>
      </c>
      <c r="E7" s="375"/>
      <c r="F7" s="375" t="s">
        <v>288</v>
      </c>
      <c r="G7" s="375"/>
    </row>
    <row r="8" spans="1:7" s="36" customFormat="1" x14ac:dyDescent="0.2">
      <c r="A8" s="377"/>
      <c r="B8" s="377"/>
      <c r="C8" s="376"/>
      <c r="D8" s="35" t="s">
        <v>286</v>
      </c>
      <c r="E8" s="35" t="s">
        <v>285</v>
      </c>
      <c r="F8" s="35" t="s">
        <v>286</v>
      </c>
      <c r="G8" s="35" t="s">
        <v>285</v>
      </c>
    </row>
    <row r="9" spans="1:7" s="36" customFormat="1" x14ac:dyDescent="0.2">
      <c r="A9" s="37">
        <v>1</v>
      </c>
      <c r="B9" s="37">
        <v>2</v>
      </c>
      <c r="C9" s="37">
        <v>3</v>
      </c>
      <c r="D9" s="35">
        <v>4</v>
      </c>
      <c r="E9" s="35">
        <v>5</v>
      </c>
      <c r="F9" s="35">
        <v>6</v>
      </c>
      <c r="G9" s="35">
        <v>7</v>
      </c>
    </row>
    <row r="10" spans="1:7" x14ac:dyDescent="0.2">
      <c r="A10" s="38" t="s">
        <v>190</v>
      </c>
      <c r="B10" s="38" t="s">
        <v>191</v>
      </c>
      <c r="C10" s="39" t="s">
        <v>356</v>
      </c>
      <c r="D10" s="40">
        <v>48661901364</v>
      </c>
      <c r="E10" s="40">
        <v>27176805112</v>
      </c>
      <c r="F10" s="40">
        <v>137280151564</v>
      </c>
      <c r="G10" s="40">
        <v>66193213544</v>
      </c>
    </row>
    <row r="11" spans="1:7" x14ac:dyDescent="0.2">
      <c r="A11" s="38" t="s">
        <v>192</v>
      </c>
      <c r="B11" s="38" t="s">
        <v>193</v>
      </c>
      <c r="C11" s="39"/>
      <c r="D11" s="41">
        <v>0</v>
      </c>
      <c r="E11" s="42">
        <v>0</v>
      </c>
      <c r="F11" s="40">
        <v>0</v>
      </c>
      <c r="G11" s="40">
        <v>0</v>
      </c>
    </row>
    <row r="12" spans="1:7" x14ac:dyDescent="0.2">
      <c r="A12" s="38" t="s">
        <v>194</v>
      </c>
      <c r="B12" s="38" t="s">
        <v>195</v>
      </c>
      <c r="C12" s="39"/>
      <c r="D12" s="41">
        <v>48661901364</v>
      </c>
      <c r="E12" s="41">
        <v>27176805112</v>
      </c>
      <c r="F12" s="42">
        <v>137280151564</v>
      </c>
      <c r="G12" s="42">
        <v>66193213544</v>
      </c>
    </row>
    <row r="13" spans="1:7" x14ac:dyDescent="0.2">
      <c r="A13" s="38" t="s">
        <v>264</v>
      </c>
      <c r="B13" s="38" t="s">
        <v>196</v>
      </c>
      <c r="C13" s="39" t="s">
        <v>632</v>
      </c>
      <c r="D13" s="41">
        <v>18666008924</v>
      </c>
      <c r="E13" s="42">
        <v>9787047668</v>
      </c>
      <c r="F13" s="42">
        <v>61054305764</v>
      </c>
      <c r="G13" s="42">
        <v>27260896206</v>
      </c>
    </row>
    <row r="14" spans="1:7" x14ac:dyDescent="0.2">
      <c r="A14" s="38" t="s">
        <v>197</v>
      </c>
      <c r="B14" s="38" t="s">
        <v>198</v>
      </c>
      <c r="C14" s="39"/>
      <c r="D14" s="43">
        <v>29995892440</v>
      </c>
      <c r="E14" s="43">
        <v>17389757444</v>
      </c>
      <c r="F14" s="40">
        <v>76225845800</v>
      </c>
      <c r="G14" s="40">
        <v>38932317338</v>
      </c>
    </row>
    <row r="15" spans="1:7" x14ac:dyDescent="0.2">
      <c r="A15" s="38" t="s">
        <v>265</v>
      </c>
      <c r="B15" s="39">
        <v>21</v>
      </c>
      <c r="C15" s="39" t="s">
        <v>357</v>
      </c>
      <c r="D15" s="41">
        <v>8607710558</v>
      </c>
      <c r="E15" s="42">
        <v>401111078</v>
      </c>
      <c r="F15" s="42">
        <v>22198128927</v>
      </c>
      <c r="G15" s="42">
        <v>21079873872</v>
      </c>
    </row>
    <row r="16" spans="1:7" x14ac:dyDescent="0.2">
      <c r="A16" s="38" t="s">
        <v>266</v>
      </c>
      <c r="B16" s="39">
        <v>22</v>
      </c>
      <c r="C16" s="39" t="s">
        <v>358</v>
      </c>
      <c r="D16" s="41">
        <v>4213229002</v>
      </c>
      <c r="E16" s="42">
        <v>66697823</v>
      </c>
      <c r="F16" s="42">
        <v>25534164689</v>
      </c>
      <c r="G16" s="42">
        <v>197747374</v>
      </c>
    </row>
    <row r="17" spans="1:7" x14ac:dyDescent="0.2">
      <c r="A17" s="38" t="s">
        <v>267</v>
      </c>
      <c r="B17" s="38" t="s">
        <v>199</v>
      </c>
      <c r="C17" s="39" t="s">
        <v>359</v>
      </c>
      <c r="D17" s="41">
        <v>5499509961</v>
      </c>
      <c r="E17" s="42">
        <v>3321384509</v>
      </c>
      <c r="F17" s="42">
        <v>13546658325</v>
      </c>
      <c r="G17" s="42">
        <v>10556814820</v>
      </c>
    </row>
    <row r="18" spans="1:7" x14ac:dyDescent="0.2">
      <c r="A18" s="38" t="s">
        <v>268</v>
      </c>
      <c r="B18" s="38" t="s">
        <v>200</v>
      </c>
      <c r="C18" s="39"/>
      <c r="D18" s="43">
        <v>28890864035</v>
      </c>
      <c r="E18" s="43">
        <v>14402786190</v>
      </c>
      <c r="F18" s="40">
        <v>59343151713</v>
      </c>
      <c r="G18" s="40">
        <v>49257629016</v>
      </c>
    </row>
    <row r="19" spans="1:7" x14ac:dyDescent="0.2">
      <c r="A19" s="38" t="s">
        <v>269</v>
      </c>
      <c r="B19" s="38" t="s">
        <v>201</v>
      </c>
      <c r="C19" s="39"/>
      <c r="D19" s="41">
        <v>6667570</v>
      </c>
      <c r="E19" s="42">
        <v>10000000</v>
      </c>
      <c r="F19" s="42">
        <v>1774081954</v>
      </c>
      <c r="G19" s="42">
        <v>167645380</v>
      </c>
    </row>
    <row r="20" spans="1:7" x14ac:dyDescent="0.2">
      <c r="A20" s="38" t="s">
        <v>270</v>
      </c>
      <c r="B20" s="38" t="s">
        <v>202</v>
      </c>
      <c r="C20" s="39"/>
      <c r="D20" s="41">
        <v>0</v>
      </c>
      <c r="E20" s="42">
        <v>4200000</v>
      </c>
      <c r="F20" s="42">
        <v>7350000</v>
      </c>
      <c r="G20" s="42">
        <v>4200000</v>
      </c>
    </row>
    <row r="21" spans="1:7" x14ac:dyDescent="0.2">
      <c r="A21" s="38" t="s">
        <v>271</v>
      </c>
      <c r="B21" s="38" t="s">
        <v>203</v>
      </c>
      <c r="C21" s="39"/>
      <c r="D21" s="41">
        <v>6667570</v>
      </c>
      <c r="E21" s="42">
        <v>5800000</v>
      </c>
      <c r="F21" s="42">
        <v>1766731954</v>
      </c>
      <c r="G21" s="42">
        <v>163445380</v>
      </c>
    </row>
    <row r="22" spans="1:7" x14ac:dyDescent="0.2">
      <c r="A22" s="38" t="s">
        <v>272</v>
      </c>
      <c r="B22" s="38" t="s">
        <v>204</v>
      </c>
      <c r="C22" s="39"/>
      <c r="D22" s="43">
        <v>28897531605</v>
      </c>
      <c r="E22" s="43">
        <v>14408586190</v>
      </c>
      <c r="F22" s="40">
        <v>61109883667</v>
      </c>
      <c r="G22" s="40">
        <v>49421074397</v>
      </c>
    </row>
    <row r="23" spans="1:7" x14ac:dyDescent="0.2">
      <c r="A23" s="38" t="s">
        <v>273</v>
      </c>
      <c r="B23" s="38" t="s">
        <v>205</v>
      </c>
      <c r="C23" s="39"/>
      <c r="D23" s="41">
        <v>5771482619</v>
      </c>
      <c r="E23" s="42">
        <v>2897997727</v>
      </c>
      <c r="F23" s="42">
        <v>12057398073</v>
      </c>
      <c r="G23" s="42">
        <v>9921716429</v>
      </c>
    </row>
    <row r="24" spans="1:7" x14ac:dyDescent="0.2">
      <c r="A24" s="38" t="s">
        <v>274</v>
      </c>
      <c r="B24" s="38" t="s">
        <v>206</v>
      </c>
      <c r="C24" s="39"/>
      <c r="D24" s="41">
        <v>0</v>
      </c>
      <c r="E24" s="42"/>
      <c r="F24" s="40">
        <v>0</v>
      </c>
      <c r="G24" s="40">
        <v>0</v>
      </c>
    </row>
    <row r="25" spans="1:7" x14ac:dyDescent="0.2">
      <c r="A25" s="38" t="s">
        <v>275</v>
      </c>
      <c r="B25" s="38" t="s">
        <v>207</v>
      </c>
      <c r="C25" s="39"/>
      <c r="D25" s="43">
        <v>23126048986</v>
      </c>
      <c r="E25" s="43">
        <v>11510588463</v>
      </c>
      <c r="F25" s="40">
        <v>49052485594</v>
      </c>
      <c r="G25" s="40">
        <v>39499357968</v>
      </c>
    </row>
    <row r="26" spans="1:7" x14ac:dyDescent="0.2">
      <c r="A26" s="38" t="s">
        <v>276</v>
      </c>
      <c r="B26" s="38" t="s">
        <v>208</v>
      </c>
      <c r="C26" s="39"/>
      <c r="D26" s="44"/>
      <c r="E26" s="44"/>
      <c r="F26" s="44"/>
      <c r="G26" s="44"/>
    </row>
    <row r="27" spans="1:7" x14ac:dyDescent="0.2">
      <c r="A27" s="45"/>
      <c r="B27" s="45"/>
      <c r="C27" s="45"/>
      <c r="D27" s="46"/>
      <c r="E27" s="46"/>
      <c r="F27" s="46"/>
      <c r="G27" s="46"/>
    </row>
    <row r="28" spans="1:7" x14ac:dyDescent="0.2">
      <c r="A28" s="33"/>
      <c r="B28" s="33"/>
      <c r="C28" s="33"/>
    </row>
    <row r="29" spans="1:7" x14ac:dyDescent="0.2">
      <c r="A29" s="33"/>
      <c r="B29" s="33"/>
      <c r="C29" s="33"/>
      <c r="F29" s="47" t="str">
        <f>CĐKT!E122</f>
        <v>Lập, ngày 17 tháng 10 năm 2022</v>
      </c>
    </row>
    <row r="30" spans="1:7" s="36" customFormat="1" x14ac:dyDescent="0.2">
      <c r="A30" s="48" t="s">
        <v>291</v>
      </c>
      <c r="B30" s="49"/>
      <c r="C30" s="48" t="s">
        <v>292</v>
      </c>
      <c r="D30" s="49"/>
      <c r="E30" s="49"/>
      <c r="F30" s="48" t="str">
        <f>CĐKT!E123</f>
        <v>Phó Tổng Giám đốc</v>
      </c>
      <c r="G30" s="49"/>
    </row>
    <row r="31" spans="1:7" s="50" customFormat="1" x14ac:dyDescent="0.2">
      <c r="A31" s="47" t="s">
        <v>293</v>
      </c>
      <c r="B31" s="33"/>
      <c r="C31" s="47" t="s">
        <v>293</v>
      </c>
      <c r="D31" s="33"/>
      <c r="E31" s="33"/>
      <c r="F31" s="47" t="s">
        <v>294</v>
      </c>
      <c r="G31" s="33"/>
    </row>
    <row r="32" spans="1:7" x14ac:dyDescent="0.2">
      <c r="A32" s="47"/>
      <c r="B32" s="33"/>
      <c r="C32" s="47"/>
      <c r="F32" s="47"/>
    </row>
    <row r="33" spans="1:6" x14ac:dyDescent="0.2">
      <c r="A33" s="47"/>
      <c r="B33" s="33"/>
      <c r="C33" s="47"/>
      <c r="F33" s="47"/>
    </row>
    <row r="34" spans="1:6" x14ac:dyDescent="0.2">
      <c r="A34" s="47"/>
      <c r="B34" s="33"/>
      <c r="C34" s="47"/>
      <c r="F34" s="47"/>
    </row>
    <row r="35" spans="1:6" x14ac:dyDescent="0.2">
      <c r="A35" s="47"/>
      <c r="B35" s="33"/>
      <c r="C35" s="47"/>
      <c r="F35" s="47"/>
    </row>
    <row r="36" spans="1:6" x14ac:dyDescent="0.2">
      <c r="A36" s="47"/>
      <c r="B36" s="33"/>
      <c r="C36" s="47"/>
      <c r="F36" s="47"/>
    </row>
    <row r="37" spans="1:6" x14ac:dyDescent="0.2">
      <c r="A37" s="47" t="s">
        <v>341</v>
      </c>
      <c r="B37" s="33"/>
      <c r="C37" s="47" t="s">
        <v>340</v>
      </c>
      <c r="F37" s="47" t="str">
        <f>CĐKT!E130</f>
        <v>Tô Thùy Linh</v>
      </c>
    </row>
  </sheetData>
  <protectedRanges>
    <protectedRange sqref="C10:G26" name="Range1"/>
  </protectedRanges>
  <mergeCells count="6">
    <mergeCell ref="A4:G4"/>
    <mergeCell ref="F7:G7"/>
    <mergeCell ref="D7:E7"/>
    <mergeCell ref="C7:C8"/>
    <mergeCell ref="B7:B8"/>
    <mergeCell ref="A7:A8"/>
  </mergeCells>
  <pageMargins left="0.70866141732283472" right="0.70866141732283472" top="0.74803149606299213" bottom="0.74803149606299213" header="0.31496062992125984" footer="0.31496062992125984"/>
  <pageSetup firstPageNumber="3" orientation="landscape" useFirstPageNumber="1"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7"/>
  <sheetViews>
    <sheetView view="pageBreakPreview" topLeftCell="A25" zoomScale="106" zoomScaleNormal="100" zoomScaleSheetLayoutView="106" workbookViewId="0">
      <selection activeCell="D9" sqref="D9:D94"/>
    </sheetView>
  </sheetViews>
  <sheetFormatPr defaultRowHeight="12.75" x14ac:dyDescent="0.2"/>
  <cols>
    <col min="1" max="1" width="43.85546875" style="32" customWidth="1"/>
    <col min="2" max="2" width="11.5703125" style="32" customWidth="1"/>
    <col min="3" max="3" width="7.42578125" style="32" customWidth="1"/>
    <col min="4" max="4" width="17.140625" style="32" customWidth="1"/>
    <col min="5" max="5" width="18.42578125" style="32" customWidth="1"/>
    <col min="6" max="6" width="12" style="32" bestFit="1" customWidth="1"/>
    <col min="7" max="16384" width="9.140625" style="32"/>
  </cols>
  <sheetData>
    <row r="1" spans="1:5" x14ac:dyDescent="0.2">
      <c r="A1" s="10" t="s">
        <v>561</v>
      </c>
      <c r="E1" s="51" t="s">
        <v>639</v>
      </c>
    </row>
    <row r="2" spans="1:5" x14ac:dyDescent="0.2">
      <c r="A2" s="14" t="s">
        <v>559</v>
      </c>
      <c r="E2" s="51" t="s">
        <v>558</v>
      </c>
    </row>
    <row r="3" spans="1:5" x14ac:dyDescent="0.2">
      <c r="E3" s="51" t="s">
        <v>557</v>
      </c>
    </row>
    <row r="4" spans="1:5" ht="48" customHeight="1" x14ac:dyDescent="0.2">
      <c r="A4" s="378" t="s">
        <v>675</v>
      </c>
      <c r="B4" s="379"/>
      <c r="C4" s="379"/>
      <c r="D4" s="379"/>
      <c r="E4" s="379"/>
    </row>
    <row r="6" spans="1:5" ht="23.25" customHeight="1" x14ac:dyDescent="0.2">
      <c r="A6" s="52" t="s">
        <v>0</v>
      </c>
      <c r="B6" s="52" t="s">
        <v>83</v>
      </c>
      <c r="C6" s="52" t="s">
        <v>189</v>
      </c>
      <c r="D6" s="52" t="s">
        <v>677</v>
      </c>
      <c r="E6" s="337" t="s">
        <v>676</v>
      </c>
    </row>
    <row r="7" spans="1:5" x14ac:dyDescent="0.2">
      <c r="A7" s="53">
        <v>1</v>
      </c>
      <c r="B7" s="53">
        <v>2</v>
      </c>
      <c r="C7" s="53">
        <v>3</v>
      </c>
      <c r="D7" s="53">
        <v>4</v>
      </c>
      <c r="E7" s="53">
        <v>5</v>
      </c>
    </row>
    <row r="8" spans="1:5" x14ac:dyDescent="0.2">
      <c r="A8" s="54" t="s">
        <v>299</v>
      </c>
      <c r="B8" s="55">
        <v>1</v>
      </c>
      <c r="C8" s="56"/>
      <c r="D8" s="57"/>
      <c r="E8" s="57"/>
    </row>
    <row r="9" spans="1:5" x14ac:dyDescent="0.2">
      <c r="A9" s="58" t="s">
        <v>300</v>
      </c>
      <c r="B9" s="59" t="s">
        <v>191</v>
      </c>
      <c r="C9" s="56"/>
      <c r="D9" s="60">
        <v>61109883667</v>
      </c>
      <c r="E9" s="60">
        <v>35012488207</v>
      </c>
    </row>
    <row r="10" spans="1:5" x14ac:dyDescent="0.2">
      <c r="A10" s="58" t="s">
        <v>301</v>
      </c>
      <c r="B10" s="55" t="s">
        <v>174</v>
      </c>
      <c r="C10" s="56"/>
      <c r="D10" s="61">
        <v>16410792925</v>
      </c>
      <c r="E10" s="61">
        <v>-1243338047</v>
      </c>
    </row>
    <row r="11" spans="1:5" x14ac:dyDescent="0.2">
      <c r="A11" s="62" t="s">
        <v>302</v>
      </c>
      <c r="B11" s="55" t="s">
        <v>193</v>
      </c>
      <c r="C11" s="63"/>
      <c r="D11" s="64">
        <v>1522604914</v>
      </c>
      <c r="E11" s="64">
        <v>413493342</v>
      </c>
    </row>
    <row r="12" spans="1:5" x14ac:dyDescent="0.2">
      <c r="A12" s="62" t="s">
        <v>303</v>
      </c>
      <c r="B12" s="55" t="s">
        <v>277</v>
      </c>
      <c r="C12" s="63"/>
      <c r="D12" s="64">
        <v>25064351819</v>
      </c>
      <c r="E12" s="64">
        <v>-929243500</v>
      </c>
    </row>
    <row r="13" spans="1:5" x14ac:dyDescent="0.2">
      <c r="A13" s="62" t="s">
        <v>304</v>
      </c>
      <c r="B13" s="55" t="s">
        <v>278</v>
      </c>
      <c r="C13" s="63"/>
      <c r="D13" s="64">
        <v>-165818305</v>
      </c>
      <c r="E13" s="64">
        <v>9605301</v>
      </c>
    </row>
    <row r="14" spans="1:5" x14ac:dyDescent="0.2">
      <c r="A14" s="62" t="s">
        <v>305</v>
      </c>
      <c r="B14" s="55" t="s">
        <v>209</v>
      </c>
      <c r="C14" s="63"/>
      <c r="D14" s="64">
        <v>-10010345503</v>
      </c>
      <c r="E14" s="64">
        <v>-737193190</v>
      </c>
    </row>
    <row r="15" spans="1:5" x14ac:dyDescent="0.2">
      <c r="A15" s="62" t="s">
        <v>306</v>
      </c>
      <c r="B15" s="55" t="s">
        <v>210</v>
      </c>
      <c r="C15" s="63"/>
      <c r="D15" s="57">
        <v>0</v>
      </c>
      <c r="E15" s="336">
        <v>0</v>
      </c>
    </row>
    <row r="16" spans="1:5" ht="22.5" x14ac:dyDescent="0.2">
      <c r="A16" s="58" t="s">
        <v>307</v>
      </c>
      <c r="B16" s="65" t="s">
        <v>308</v>
      </c>
      <c r="C16" s="56"/>
      <c r="D16" s="61">
        <v>77520676592</v>
      </c>
      <c r="E16" s="61">
        <v>33769150160</v>
      </c>
    </row>
    <row r="17" spans="1:5" x14ac:dyDescent="0.2">
      <c r="A17" s="66" t="s">
        <v>336</v>
      </c>
      <c r="B17" s="55">
        <v>19</v>
      </c>
      <c r="C17" s="56"/>
      <c r="D17" s="67">
        <v>-16170191284</v>
      </c>
      <c r="E17" s="67">
        <v>10445739770</v>
      </c>
    </row>
    <row r="18" spans="1:5" x14ac:dyDescent="0.2">
      <c r="A18" s="62" t="s">
        <v>309</v>
      </c>
      <c r="B18" s="55" t="s">
        <v>310</v>
      </c>
      <c r="C18" s="56"/>
      <c r="D18" s="67">
        <v>-3082106129.8400002</v>
      </c>
      <c r="E18" s="67">
        <v>-3547452549</v>
      </c>
    </row>
    <row r="19" spans="1:5" x14ac:dyDescent="0.2">
      <c r="A19" s="62" t="s">
        <v>311</v>
      </c>
      <c r="B19" s="55" t="s">
        <v>195</v>
      </c>
      <c r="C19" s="56"/>
      <c r="D19" s="67">
        <v>0</v>
      </c>
      <c r="E19" s="67">
        <v>0</v>
      </c>
    </row>
    <row r="20" spans="1:5" ht="22.5" x14ac:dyDescent="0.2">
      <c r="A20" s="62" t="s">
        <v>312</v>
      </c>
      <c r="B20" s="55" t="s">
        <v>196</v>
      </c>
      <c r="C20" s="56"/>
      <c r="D20" s="67">
        <v>-14947457701.16</v>
      </c>
      <c r="E20" s="67">
        <v>5934934029</v>
      </c>
    </row>
    <row r="21" spans="1:5" x14ac:dyDescent="0.2">
      <c r="A21" s="62" t="s">
        <v>313</v>
      </c>
      <c r="B21" s="55" t="s">
        <v>314</v>
      </c>
      <c r="C21" s="56"/>
      <c r="D21" s="67">
        <v>-3804694200</v>
      </c>
      <c r="E21" s="336">
        <v>986141473</v>
      </c>
    </row>
    <row r="22" spans="1:5" x14ac:dyDescent="0.2">
      <c r="A22" s="62" t="s">
        <v>315</v>
      </c>
      <c r="B22" s="55" t="s">
        <v>316</v>
      </c>
      <c r="C22" s="56"/>
      <c r="D22" s="57">
        <v>0</v>
      </c>
      <c r="E22" s="336">
        <v>0</v>
      </c>
    </row>
    <row r="23" spans="1:5" x14ac:dyDescent="0.2">
      <c r="A23" s="62" t="s">
        <v>317</v>
      </c>
      <c r="B23" s="55" t="s">
        <v>318</v>
      </c>
      <c r="C23" s="56"/>
      <c r="D23" s="57">
        <v>-5292763662</v>
      </c>
      <c r="E23" s="67">
        <v>-4261933456</v>
      </c>
    </row>
    <row r="24" spans="1:5" x14ac:dyDescent="0.2">
      <c r="A24" s="62" t="s">
        <v>319</v>
      </c>
      <c r="B24" s="55" t="s">
        <v>320</v>
      </c>
      <c r="C24" s="56"/>
      <c r="D24" s="57">
        <v>0</v>
      </c>
      <c r="E24" s="336">
        <v>0</v>
      </c>
    </row>
    <row r="25" spans="1:5" x14ac:dyDescent="0.2">
      <c r="A25" s="62" t="s">
        <v>321</v>
      </c>
      <c r="B25" s="55" t="s">
        <v>322</v>
      </c>
      <c r="C25" s="56"/>
      <c r="D25" s="57">
        <v>0</v>
      </c>
      <c r="E25" s="336">
        <v>0</v>
      </c>
    </row>
    <row r="26" spans="1:5" x14ac:dyDescent="0.2">
      <c r="A26" s="58" t="s">
        <v>211</v>
      </c>
      <c r="B26" s="59" t="s">
        <v>198</v>
      </c>
      <c r="C26" s="56"/>
      <c r="D26" s="61">
        <v>34223463615</v>
      </c>
      <c r="E26" s="336">
        <v>43326579427</v>
      </c>
    </row>
    <row r="27" spans="1:5" x14ac:dyDescent="0.2">
      <c r="A27" s="54" t="s">
        <v>212</v>
      </c>
      <c r="B27" s="59" t="s">
        <v>163</v>
      </c>
      <c r="C27" s="68"/>
      <c r="D27" s="57">
        <v>0</v>
      </c>
      <c r="E27" s="336">
        <v>0</v>
      </c>
    </row>
    <row r="28" spans="1:5" ht="22.5" x14ac:dyDescent="0.2">
      <c r="A28" s="62" t="s">
        <v>323</v>
      </c>
      <c r="B28" s="55" t="s">
        <v>213</v>
      </c>
      <c r="C28" s="56"/>
      <c r="D28" s="57">
        <v>-877037000</v>
      </c>
      <c r="E28" s="336">
        <v>-1412850000</v>
      </c>
    </row>
    <row r="29" spans="1:5" ht="22.5" x14ac:dyDescent="0.2">
      <c r="A29" s="62" t="s">
        <v>324</v>
      </c>
      <c r="B29" s="55" t="s">
        <v>214</v>
      </c>
      <c r="C29" s="56"/>
      <c r="D29" s="57">
        <v>0</v>
      </c>
      <c r="E29" s="336">
        <v>0</v>
      </c>
    </row>
    <row r="30" spans="1:5" x14ac:dyDescent="0.2">
      <c r="A30" s="62" t="s">
        <v>279</v>
      </c>
      <c r="B30" s="55" t="s">
        <v>215</v>
      </c>
      <c r="C30" s="56"/>
      <c r="D30" s="57">
        <v>-167850804000</v>
      </c>
      <c r="E30" s="336">
        <v>-10000000000</v>
      </c>
    </row>
    <row r="31" spans="1:5" x14ac:dyDescent="0.2">
      <c r="A31" s="62" t="s">
        <v>325</v>
      </c>
      <c r="B31" s="55" t="s">
        <v>216</v>
      </c>
      <c r="C31" s="56"/>
      <c r="D31" s="57">
        <v>210850804000</v>
      </c>
      <c r="E31" s="336">
        <v>11000000000</v>
      </c>
    </row>
    <row r="32" spans="1:5" x14ac:dyDescent="0.2">
      <c r="A32" s="62" t="s">
        <v>326</v>
      </c>
      <c r="B32" s="55" t="s">
        <v>199</v>
      </c>
      <c r="C32" s="56"/>
      <c r="D32" s="67">
        <v>0</v>
      </c>
      <c r="E32" s="67">
        <v>-22929700000</v>
      </c>
    </row>
    <row r="33" spans="1:5" x14ac:dyDescent="0.2">
      <c r="A33" s="62" t="s">
        <v>327</v>
      </c>
      <c r="B33" s="55" t="s">
        <v>217</v>
      </c>
      <c r="C33" s="56"/>
      <c r="D33" s="67">
        <v>10327500000</v>
      </c>
      <c r="E33" s="67">
        <v>0</v>
      </c>
    </row>
    <row r="34" spans="1:5" x14ac:dyDescent="0.2">
      <c r="A34" s="62" t="s">
        <v>280</v>
      </c>
      <c r="B34" s="55" t="s">
        <v>218</v>
      </c>
      <c r="C34" s="56"/>
      <c r="D34" s="67">
        <v>10189542764</v>
      </c>
      <c r="E34" s="67">
        <v>1142453461</v>
      </c>
    </row>
    <row r="35" spans="1:5" x14ac:dyDescent="0.2">
      <c r="A35" s="58" t="s">
        <v>328</v>
      </c>
      <c r="B35" s="65" t="s">
        <v>200</v>
      </c>
      <c r="C35" s="56"/>
      <c r="D35" s="61">
        <v>62640005764</v>
      </c>
      <c r="E35" s="61">
        <v>-22200096539</v>
      </c>
    </row>
    <row r="36" spans="1:5" x14ac:dyDescent="0.2">
      <c r="A36" s="54" t="s">
        <v>329</v>
      </c>
      <c r="B36" s="55" t="s">
        <v>170</v>
      </c>
      <c r="C36" s="56"/>
      <c r="D36" s="57">
        <v>0</v>
      </c>
      <c r="E36" s="336"/>
    </row>
    <row r="37" spans="1:5" ht="22.5" x14ac:dyDescent="0.2">
      <c r="A37" s="62" t="s">
        <v>281</v>
      </c>
      <c r="B37" s="55" t="s">
        <v>201</v>
      </c>
      <c r="C37" s="56"/>
      <c r="D37" s="57">
        <v>0</v>
      </c>
      <c r="E37" s="336"/>
    </row>
    <row r="38" spans="1:5" ht="22.5" x14ac:dyDescent="0.2">
      <c r="A38" s="62" t="s">
        <v>330</v>
      </c>
      <c r="B38" s="55" t="s">
        <v>202</v>
      </c>
      <c r="C38" s="56"/>
      <c r="D38" s="57">
        <v>0</v>
      </c>
      <c r="E38" s="336"/>
    </row>
    <row r="39" spans="1:5" x14ac:dyDescent="0.2">
      <c r="A39" s="62" t="s">
        <v>282</v>
      </c>
      <c r="B39" s="55" t="s">
        <v>219</v>
      </c>
      <c r="C39" s="56"/>
      <c r="D39" s="69">
        <v>0</v>
      </c>
      <c r="E39" s="67"/>
    </row>
    <row r="40" spans="1:5" x14ac:dyDescent="0.2">
      <c r="A40" s="62" t="s">
        <v>331</v>
      </c>
      <c r="B40" s="55" t="s">
        <v>220</v>
      </c>
      <c r="C40" s="56"/>
      <c r="D40" s="69">
        <v>0</v>
      </c>
      <c r="E40" s="67"/>
    </row>
    <row r="41" spans="1:5" x14ac:dyDescent="0.2">
      <c r="A41" s="62" t="s">
        <v>332</v>
      </c>
      <c r="B41" s="55" t="s">
        <v>221</v>
      </c>
      <c r="C41" s="56"/>
      <c r="D41" s="69">
        <v>0</v>
      </c>
      <c r="E41" s="67"/>
    </row>
    <row r="42" spans="1:5" x14ac:dyDescent="0.2">
      <c r="A42" s="62" t="s">
        <v>333</v>
      </c>
      <c r="B42" s="55" t="s">
        <v>222</v>
      </c>
      <c r="C42" s="56"/>
      <c r="D42" s="69">
        <v>0</v>
      </c>
      <c r="E42" s="67"/>
    </row>
    <row r="43" spans="1:5" x14ac:dyDescent="0.2">
      <c r="A43" s="58" t="s">
        <v>334</v>
      </c>
      <c r="B43" s="59" t="s">
        <v>203</v>
      </c>
      <c r="C43" s="56"/>
      <c r="D43" s="70">
        <v>0</v>
      </c>
      <c r="E43" s="60"/>
    </row>
    <row r="44" spans="1:5" x14ac:dyDescent="0.2">
      <c r="A44" s="54" t="s">
        <v>223</v>
      </c>
      <c r="B44" s="59" t="s">
        <v>204</v>
      </c>
      <c r="C44" s="56"/>
      <c r="D44" s="60">
        <v>96863469379</v>
      </c>
      <c r="E44" s="60">
        <v>21126482888</v>
      </c>
    </row>
    <row r="45" spans="1:5" x14ac:dyDescent="0.2">
      <c r="A45" s="54" t="s">
        <v>224</v>
      </c>
      <c r="B45" s="59" t="s">
        <v>207</v>
      </c>
      <c r="C45" s="56"/>
      <c r="D45" s="60">
        <v>14347082329</v>
      </c>
      <c r="E45" s="60">
        <v>35796036116</v>
      </c>
    </row>
    <row r="46" spans="1:5" x14ac:dyDescent="0.2">
      <c r="A46" s="62" t="s">
        <v>225</v>
      </c>
      <c r="B46" s="55" t="s">
        <v>226</v>
      </c>
      <c r="C46" s="56"/>
      <c r="D46" s="67">
        <v>-635033</v>
      </c>
      <c r="E46" s="67">
        <v>-4665920</v>
      </c>
    </row>
    <row r="47" spans="1:5" x14ac:dyDescent="0.2">
      <c r="A47" s="54" t="s">
        <v>227</v>
      </c>
      <c r="B47" s="59" t="s">
        <v>208</v>
      </c>
      <c r="C47" s="56" t="s">
        <v>335</v>
      </c>
      <c r="D47" s="60">
        <v>111209916675</v>
      </c>
      <c r="E47" s="60">
        <v>56917853084</v>
      </c>
    </row>
    <row r="49" spans="1:5" x14ac:dyDescent="0.2">
      <c r="A49" s="11"/>
      <c r="B49" s="11"/>
      <c r="C49" s="11"/>
      <c r="D49" s="12"/>
      <c r="E49" s="71" t="str">
        <f>CĐKT!E122</f>
        <v>Lập, ngày 17 tháng 10 năm 2022</v>
      </c>
    </row>
    <row r="50" spans="1:5" x14ac:dyDescent="0.2">
      <c r="A50" s="30" t="s">
        <v>291</v>
      </c>
      <c r="B50" s="30" t="s">
        <v>292</v>
      </c>
      <c r="C50" s="30"/>
      <c r="D50" s="31"/>
      <c r="E50" s="30" t="str">
        <f>CĐKT!E123</f>
        <v>Phó Tổng Giám đốc</v>
      </c>
    </row>
    <row r="51" spans="1:5" x14ac:dyDescent="0.2">
      <c r="A51" s="11" t="s">
        <v>293</v>
      </c>
      <c r="B51" s="11" t="s">
        <v>293</v>
      </c>
      <c r="C51" s="11"/>
      <c r="D51" s="12"/>
      <c r="E51" s="11" t="s">
        <v>294</v>
      </c>
    </row>
    <row r="52" spans="1:5" x14ac:dyDescent="0.2">
      <c r="A52" s="11"/>
      <c r="B52" s="11"/>
      <c r="C52" s="11"/>
      <c r="D52" s="12"/>
      <c r="E52" s="11"/>
    </row>
    <row r="53" spans="1:5" x14ac:dyDescent="0.2">
      <c r="A53" s="11"/>
      <c r="B53" s="11"/>
      <c r="C53" s="11"/>
      <c r="D53" s="12"/>
      <c r="E53" s="11"/>
    </row>
    <row r="54" spans="1:5" x14ac:dyDescent="0.2">
      <c r="A54" s="11"/>
      <c r="B54" s="11"/>
      <c r="C54" s="11"/>
      <c r="D54" s="12"/>
      <c r="E54" s="11"/>
    </row>
    <row r="55" spans="1:5" x14ac:dyDescent="0.2">
      <c r="A55" s="11"/>
      <c r="B55" s="11"/>
      <c r="C55" s="11"/>
      <c r="D55" s="12"/>
      <c r="E55" s="11"/>
    </row>
    <row r="56" spans="1:5" x14ac:dyDescent="0.2">
      <c r="A56" s="11"/>
      <c r="B56" s="11"/>
      <c r="C56" s="11"/>
      <c r="D56" s="12"/>
      <c r="E56" s="11"/>
    </row>
    <row r="57" spans="1:5" x14ac:dyDescent="0.2">
      <c r="A57" s="11" t="s">
        <v>341</v>
      </c>
      <c r="B57" s="11" t="s">
        <v>340</v>
      </c>
      <c r="C57" s="11"/>
      <c r="D57" s="12"/>
      <c r="E57" s="11" t="str">
        <f>CĐKT!E130</f>
        <v>Tô Thùy Linh</v>
      </c>
    </row>
  </sheetData>
  <protectedRanges>
    <protectedRange sqref="C8:E47" name="Range1"/>
  </protectedRanges>
  <mergeCells count="1">
    <mergeCell ref="A4:E4"/>
  </mergeCells>
  <pageMargins left="0.70866141732283472" right="0.70866141732283472" top="0.74803149606299213" bottom="0.74803149606299213" header="0.31496062992125984" footer="0.31496062992125984"/>
  <pageSetup scale="83" firstPageNumber="4" orientation="portrait" useFirstPageNumber="1"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FE5A6-208C-4548-9D6B-3DB021472677}">
  <dimension ref="A1:O31"/>
  <sheetViews>
    <sheetView view="pageBreakPreview" topLeftCell="A7" zoomScale="85" zoomScaleNormal="85" zoomScaleSheetLayoutView="85" workbookViewId="0">
      <pane xSplit="2" ySplit="7" topLeftCell="C14" activePane="bottomRight" state="frozen"/>
      <selection activeCell="D9" sqref="D9:D94"/>
      <selection pane="topRight" activeCell="D9" sqref="D9:D94"/>
      <selection pane="bottomLeft" activeCell="D9" sqref="D9:D94"/>
      <selection pane="bottomRight" activeCell="D9" sqref="D9:D94"/>
    </sheetView>
  </sheetViews>
  <sheetFormatPr defaultColWidth="9.140625" defaultRowHeight="12.75" x14ac:dyDescent="0.2"/>
  <cols>
    <col min="1" max="1" width="34" style="75" bestFit="1" customWidth="1"/>
    <col min="2" max="2" width="7.7109375" style="75" customWidth="1"/>
    <col min="3" max="4" width="18" style="75" bestFit="1" customWidth="1"/>
    <col min="5" max="5" width="18.140625" style="75" bestFit="1" customWidth="1"/>
    <col min="6" max="6" width="18" style="75" bestFit="1" customWidth="1"/>
    <col min="7" max="7" width="16.5703125" style="75" bestFit="1" customWidth="1"/>
    <col min="8" max="8" width="14.42578125" style="75" bestFit="1" customWidth="1"/>
    <col min="9" max="9" width="19" style="75" customWidth="1"/>
    <col min="10" max="10" width="20.5703125" style="75" customWidth="1"/>
    <col min="11" max="11" width="17.140625" style="75" bestFit="1" customWidth="1"/>
    <col min="12" max="12" width="6.140625" style="75" customWidth="1"/>
    <col min="13" max="13" width="9.140625" style="75"/>
    <col min="14" max="14" width="20.140625" style="75" bestFit="1" customWidth="1"/>
    <col min="15" max="15" width="16.28515625" style="75" bestFit="1" customWidth="1"/>
    <col min="16" max="16384" width="9.140625" style="75"/>
  </cols>
  <sheetData>
    <row r="1" spans="1:15" x14ac:dyDescent="0.2">
      <c r="A1" s="72" t="s">
        <v>561</v>
      </c>
      <c r="B1" s="73"/>
      <c r="C1" s="73"/>
      <c r="D1" s="73"/>
      <c r="E1" s="73"/>
      <c r="F1" s="73"/>
      <c r="G1" s="74"/>
      <c r="H1" s="382" t="s">
        <v>615</v>
      </c>
      <c r="I1" s="382"/>
      <c r="J1" s="382"/>
    </row>
    <row r="2" spans="1:15" x14ac:dyDescent="0.2">
      <c r="A2" s="76" t="s">
        <v>559</v>
      </c>
      <c r="B2" s="73"/>
      <c r="C2" s="77"/>
      <c r="D2" s="77"/>
      <c r="E2" s="77"/>
      <c r="F2" s="77"/>
      <c r="G2" s="74"/>
      <c r="H2" s="383" t="s">
        <v>558</v>
      </c>
      <c r="I2" s="383"/>
      <c r="J2" s="383"/>
    </row>
    <row r="3" spans="1:15" x14ac:dyDescent="0.2">
      <c r="A3" s="73"/>
      <c r="B3" s="73"/>
      <c r="C3" s="77"/>
      <c r="D3" s="77"/>
      <c r="E3" s="77"/>
      <c r="F3" s="77"/>
      <c r="G3" s="74"/>
      <c r="H3" s="383" t="s">
        <v>557</v>
      </c>
      <c r="I3" s="383"/>
      <c r="J3" s="383"/>
    </row>
    <row r="4" spans="1:15" x14ac:dyDescent="0.2">
      <c r="A4" s="73"/>
      <c r="B4" s="73"/>
      <c r="C4" s="77"/>
      <c r="D4" s="77"/>
      <c r="E4" s="77"/>
      <c r="F4" s="77"/>
      <c r="G4" s="74"/>
      <c r="H4" s="78"/>
      <c r="I4" s="78"/>
      <c r="J4" s="78"/>
    </row>
    <row r="5" spans="1:15" ht="19.5" customHeight="1" x14ac:dyDescent="0.3">
      <c r="A5" s="384" t="s">
        <v>614</v>
      </c>
      <c r="B5" s="384"/>
      <c r="C5" s="384"/>
      <c r="D5" s="384"/>
      <c r="E5" s="384"/>
      <c r="F5" s="384"/>
      <c r="G5" s="384"/>
      <c r="H5" s="384"/>
      <c r="I5" s="384"/>
      <c r="J5" s="384"/>
    </row>
    <row r="6" spans="1:15" ht="19.5" customHeight="1" x14ac:dyDescent="0.2">
      <c r="A6" s="387" t="str">
        <f>'[1]P&amp;L3Q'!A6:G6</f>
        <v>Quý 3 năm 2019</v>
      </c>
      <c r="B6" s="387"/>
      <c r="C6" s="387"/>
      <c r="D6" s="387"/>
      <c r="E6" s="387"/>
      <c r="F6" s="387"/>
      <c r="G6" s="387"/>
      <c r="H6" s="387"/>
      <c r="I6" s="387"/>
      <c r="J6" s="387"/>
    </row>
    <row r="7" spans="1:15" ht="19.5" customHeight="1" x14ac:dyDescent="0.2">
      <c r="A7" s="79" t="s">
        <v>561</v>
      </c>
      <c r="B7" s="79"/>
      <c r="C7" s="79"/>
      <c r="D7" s="79"/>
      <c r="E7" s="79"/>
      <c r="F7" s="79"/>
      <c r="G7" s="79"/>
      <c r="H7" s="79"/>
      <c r="I7" s="79"/>
      <c r="J7" s="80" t="s">
        <v>639</v>
      </c>
    </row>
    <row r="8" spans="1:15" ht="19.5" customHeight="1" x14ac:dyDescent="0.2">
      <c r="A8" s="81" t="s">
        <v>559</v>
      </c>
      <c r="B8" s="79"/>
      <c r="C8" s="79"/>
      <c r="D8" s="79"/>
      <c r="E8" s="79"/>
      <c r="F8" s="79"/>
      <c r="G8" s="79"/>
      <c r="H8" s="79"/>
      <c r="I8" s="79"/>
      <c r="J8" s="80" t="s">
        <v>558</v>
      </c>
    </row>
    <row r="9" spans="1:15" ht="19.5" customHeight="1" x14ac:dyDescent="0.2">
      <c r="A9" s="79"/>
      <c r="B9" s="79"/>
      <c r="C9" s="79"/>
      <c r="D9" s="79"/>
      <c r="E9" s="79"/>
      <c r="F9" s="79"/>
      <c r="G9" s="79"/>
      <c r="H9" s="79"/>
      <c r="I9" s="79"/>
      <c r="J9" s="80" t="s">
        <v>557</v>
      </c>
    </row>
    <row r="10" spans="1:15" x14ac:dyDescent="0.2">
      <c r="A10" s="73"/>
      <c r="B10" s="73"/>
      <c r="C10" s="77"/>
      <c r="D10" s="77"/>
      <c r="E10" s="77"/>
      <c r="F10" s="77"/>
      <c r="G10" s="74"/>
      <c r="H10" s="78"/>
      <c r="I10" s="78"/>
      <c r="J10" s="78"/>
    </row>
    <row r="11" spans="1:15" s="82" customFormat="1" ht="24" customHeight="1" x14ac:dyDescent="0.2">
      <c r="A11" s="385" t="s">
        <v>0</v>
      </c>
      <c r="B11" s="385" t="s">
        <v>613</v>
      </c>
      <c r="C11" s="380" t="s">
        <v>612</v>
      </c>
      <c r="D11" s="380"/>
      <c r="E11" s="380" t="s">
        <v>611</v>
      </c>
      <c r="F11" s="380"/>
      <c r="G11" s="380"/>
      <c r="H11" s="380"/>
      <c r="I11" s="380" t="s">
        <v>610</v>
      </c>
      <c r="J11" s="380"/>
    </row>
    <row r="12" spans="1:15" s="82" customFormat="1" ht="14.25" customHeight="1" x14ac:dyDescent="0.2">
      <c r="A12" s="386"/>
      <c r="B12" s="386"/>
      <c r="C12" s="380" t="s">
        <v>631</v>
      </c>
      <c r="D12" s="380" t="s">
        <v>659</v>
      </c>
      <c r="E12" s="381" t="s">
        <v>609</v>
      </c>
      <c r="F12" s="381"/>
      <c r="G12" s="380" t="s">
        <v>608</v>
      </c>
      <c r="H12" s="380"/>
      <c r="I12" s="380" t="s">
        <v>678</v>
      </c>
      <c r="J12" s="380" t="s">
        <v>679</v>
      </c>
    </row>
    <row r="13" spans="1:15" s="82" customFormat="1" ht="13.5" customHeight="1" x14ac:dyDescent="0.2">
      <c r="A13" s="386"/>
      <c r="B13" s="386"/>
      <c r="C13" s="380"/>
      <c r="D13" s="380"/>
      <c r="E13" s="83" t="s">
        <v>607</v>
      </c>
      <c r="F13" s="83" t="s">
        <v>606</v>
      </c>
      <c r="G13" s="83" t="s">
        <v>607</v>
      </c>
      <c r="H13" s="83" t="s">
        <v>606</v>
      </c>
      <c r="I13" s="380"/>
      <c r="J13" s="380"/>
    </row>
    <row r="14" spans="1:15" s="86" customFormat="1" ht="22.5" customHeight="1" x14ac:dyDescent="0.25">
      <c r="A14" s="84" t="s">
        <v>62</v>
      </c>
      <c r="B14" s="84"/>
      <c r="C14" s="85">
        <v>30000000000</v>
      </c>
      <c r="D14" s="85">
        <v>75000000000</v>
      </c>
      <c r="E14" s="85">
        <v>0</v>
      </c>
      <c r="F14" s="85">
        <v>0</v>
      </c>
      <c r="G14" s="85">
        <v>0</v>
      </c>
      <c r="H14" s="85">
        <v>0</v>
      </c>
      <c r="I14" s="85">
        <v>30000000000</v>
      </c>
      <c r="J14" s="85">
        <v>75000000000</v>
      </c>
      <c r="N14" s="75"/>
      <c r="O14" s="75"/>
    </row>
    <row r="15" spans="1:15" s="86" customFormat="1" ht="22.5" customHeight="1" x14ac:dyDescent="0.25">
      <c r="A15" s="87" t="s">
        <v>63</v>
      </c>
      <c r="B15" s="87"/>
      <c r="C15" s="88">
        <v>0</v>
      </c>
      <c r="D15" s="88">
        <v>0</v>
      </c>
      <c r="E15" s="88">
        <v>0</v>
      </c>
      <c r="F15" s="88">
        <v>0</v>
      </c>
      <c r="G15" s="88">
        <v>0</v>
      </c>
      <c r="H15" s="88">
        <v>0</v>
      </c>
      <c r="I15" s="85">
        <v>0</v>
      </c>
      <c r="J15" s="88">
        <v>0</v>
      </c>
      <c r="N15" s="75"/>
      <c r="O15" s="75"/>
    </row>
    <row r="16" spans="1:15" s="86" customFormat="1" ht="22.5" customHeight="1" x14ac:dyDescent="0.25">
      <c r="A16" s="87" t="s">
        <v>64</v>
      </c>
      <c r="B16" s="87"/>
      <c r="C16" s="88">
        <v>0</v>
      </c>
      <c r="D16" s="88">
        <v>0</v>
      </c>
      <c r="E16" s="88">
        <v>0</v>
      </c>
      <c r="F16" s="88">
        <v>0</v>
      </c>
      <c r="G16" s="88">
        <v>0</v>
      </c>
      <c r="H16" s="88">
        <v>0</v>
      </c>
      <c r="I16" s="85">
        <v>0</v>
      </c>
      <c r="J16" s="88">
        <v>0</v>
      </c>
      <c r="N16" s="75"/>
      <c r="O16" s="75"/>
    </row>
    <row r="17" spans="1:15" s="86" customFormat="1" ht="22.5" customHeight="1" x14ac:dyDescent="0.25">
      <c r="A17" s="87" t="s">
        <v>605</v>
      </c>
      <c r="B17" s="87"/>
      <c r="C17" s="88">
        <v>0</v>
      </c>
      <c r="D17" s="88">
        <v>0</v>
      </c>
      <c r="E17" s="88">
        <v>0</v>
      </c>
      <c r="F17" s="88">
        <v>0</v>
      </c>
      <c r="G17" s="88">
        <v>0</v>
      </c>
      <c r="H17" s="88">
        <v>0</v>
      </c>
      <c r="I17" s="85">
        <v>0</v>
      </c>
      <c r="J17" s="88">
        <v>0</v>
      </c>
      <c r="N17" s="75"/>
      <c r="O17" s="75"/>
    </row>
    <row r="18" spans="1:15" s="86" customFormat="1" ht="22.5" customHeight="1" x14ac:dyDescent="0.25">
      <c r="A18" s="87" t="s">
        <v>604</v>
      </c>
      <c r="B18" s="87"/>
      <c r="C18" s="88">
        <v>0</v>
      </c>
      <c r="D18" s="88">
        <v>0</v>
      </c>
      <c r="E18" s="88">
        <v>0</v>
      </c>
      <c r="F18" s="88">
        <v>0</v>
      </c>
      <c r="G18" s="88">
        <v>0</v>
      </c>
      <c r="H18" s="88">
        <v>0</v>
      </c>
      <c r="I18" s="85">
        <v>0</v>
      </c>
      <c r="J18" s="88">
        <v>0</v>
      </c>
      <c r="N18" s="75"/>
      <c r="O18" s="75"/>
    </row>
    <row r="19" spans="1:15" s="86" customFormat="1" ht="22.5" customHeight="1" x14ac:dyDescent="0.25">
      <c r="A19" s="87" t="s">
        <v>603</v>
      </c>
      <c r="B19" s="87"/>
      <c r="C19" s="88">
        <v>0</v>
      </c>
      <c r="D19" s="88">
        <v>0</v>
      </c>
      <c r="E19" s="88">
        <v>0</v>
      </c>
      <c r="F19" s="88">
        <v>0</v>
      </c>
      <c r="G19" s="88">
        <v>0</v>
      </c>
      <c r="H19" s="88">
        <v>0</v>
      </c>
      <c r="I19" s="85">
        <v>0</v>
      </c>
      <c r="J19" s="88">
        <v>0</v>
      </c>
      <c r="N19" s="75"/>
      <c r="O19" s="75"/>
    </row>
    <row r="20" spans="1:15" s="86" customFormat="1" ht="22.5" customHeight="1" x14ac:dyDescent="0.25">
      <c r="A20" s="87" t="s">
        <v>602</v>
      </c>
      <c r="B20" s="87"/>
      <c r="C20" s="88">
        <v>6000000000</v>
      </c>
      <c r="D20" s="88">
        <v>6000000000</v>
      </c>
      <c r="E20" s="88">
        <v>0</v>
      </c>
      <c r="F20" s="88">
        <v>0</v>
      </c>
      <c r="G20" s="88">
        <v>0</v>
      </c>
      <c r="H20" s="88">
        <v>3000000000</v>
      </c>
      <c r="I20" s="88">
        <v>6000000000</v>
      </c>
      <c r="J20" s="88">
        <v>3000000000</v>
      </c>
      <c r="N20" s="75"/>
      <c r="O20" s="75"/>
    </row>
    <row r="21" spans="1:15" s="86" customFormat="1" ht="22.5" customHeight="1" x14ac:dyDescent="0.25">
      <c r="A21" s="87" t="s">
        <v>601</v>
      </c>
      <c r="B21" s="87"/>
      <c r="C21" s="85">
        <v>56516640491</v>
      </c>
      <c r="D21" s="85">
        <v>113581403372.38</v>
      </c>
      <c r="E21" s="89">
        <v>27988769505</v>
      </c>
      <c r="F21" s="85">
        <v>0</v>
      </c>
      <c r="G21" s="85">
        <v>63897838997</v>
      </c>
      <c r="H21" s="85">
        <v>11845353403</v>
      </c>
      <c r="I21" s="85">
        <v>84505409996</v>
      </c>
      <c r="J21" s="85">
        <v>165633888966.38</v>
      </c>
      <c r="N21" s="75"/>
      <c r="O21" s="75"/>
    </row>
    <row r="23" spans="1:15" x14ac:dyDescent="0.2">
      <c r="G23" s="90"/>
    </row>
    <row r="24" spans="1:15" x14ac:dyDescent="0.2">
      <c r="A24" s="91"/>
      <c r="B24" s="92"/>
      <c r="C24" s="92"/>
      <c r="D24" s="93"/>
      <c r="H24" s="388" t="str">
        <f>CĐKT!E122</f>
        <v>Lập, ngày 17 tháng 10 năm 2022</v>
      </c>
      <c r="I24" s="388"/>
      <c r="J24" s="388"/>
    </row>
    <row r="25" spans="1:15" x14ac:dyDescent="0.2">
      <c r="A25" s="79" t="s">
        <v>291</v>
      </c>
      <c r="D25" s="387" t="s">
        <v>292</v>
      </c>
      <c r="E25" s="387"/>
      <c r="F25" s="387"/>
      <c r="G25" s="94"/>
      <c r="H25" s="387" t="str">
        <f>CĐKT!E123</f>
        <v>Phó Tổng Giám đốc</v>
      </c>
      <c r="I25" s="387"/>
      <c r="J25" s="387"/>
    </row>
    <row r="30" spans="1:15" x14ac:dyDescent="0.2">
      <c r="G30" s="95"/>
    </row>
    <row r="31" spans="1:15" x14ac:dyDescent="0.2">
      <c r="A31" s="81" t="s">
        <v>341</v>
      </c>
      <c r="D31" s="388" t="s">
        <v>340</v>
      </c>
      <c r="E31" s="388"/>
      <c r="F31" s="388"/>
      <c r="H31" s="388" t="str">
        <f>CĐKT!E130</f>
        <v>Tô Thùy Linh</v>
      </c>
      <c r="I31" s="388"/>
      <c r="J31" s="388"/>
    </row>
  </sheetData>
  <mergeCells count="21">
    <mergeCell ref="D31:F31"/>
    <mergeCell ref="G12:H12"/>
    <mergeCell ref="I12:I13"/>
    <mergeCell ref="H24:J24"/>
    <mergeCell ref="D25:F25"/>
    <mergeCell ref="J12:J13"/>
    <mergeCell ref="H25:J25"/>
    <mergeCell ref="H31:J31"/>
    <mergeCell ref="C11:D11"/>
    <mergeCell ref="E12:F12"/>
    <mergeCell ref="D12:D13"/>
    <mergeCell ref="H1:J1"/>
    <mergeCell ref="H2:J2"/>
    <mergeCell ref="H3:J3"/>
    <mergeCell ref="A5:J5"/>
    <mergeCell ref="A11:A13"/>
    <mergeCell ref="B11:B13"/>
    <mergeCell ref="E11:H11"/>
    <mergeCell ref="I11:J11"/>
    <mergeCell ref="C12:C13"/>
    <mergeCell ref="A6:J6"/>
  </mergeCells>
  <pageMargins left="0.51181102362204722" right="0.31496062992125984" top="0.35433070866141736" bottom="0.35433070866141736" header="0.31496062992125984" footer="0.31496062992125984"/>
  <pageSetup scale="70" firstPageNumber="5" orientation="landscape" useFirstPageNumber="1" r:id="rId1"/>
  <headerFooter>
    <oddFooter>Page &amp;P</oddFooter>
  </headerFooter>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7A347-D618-49C5-B908-E2B0E1CD63DA}">
  <dimension ref="A1:HJ224"/>
  <sheetViews>
    <sheetView view="pageBreakPreview" topLeftCell="A188" zoomScale="85" zoomScaleNormal="100" zoomScaleSheetLayoutView="85" workbookViewId="0">
      <selection activeCell="D9" sqref="D9:D94"/>
    </sheetView>
  </sheetViews>
  <sheetFormatPr defaultColWidth="9.140625" defaultRowHeight="12.75" outlineLevelRow="1" x14ac:dyDescent="0.2"/>
  <cols>
    <col min="1" max="1" width="7.140625" style="75" customWidth="1"/>
    <col min="2" max="2" width="13.85546875" style="294" customWidth="1"/>
    <col min="3" max="3" width="18.140625" style="294" bestFit="1" customWidth="1"/>
    <col min="4" max="4" width="19.5703125" style="294" bestFit="1" customWidth="1"/>
    <col min="5" max="6" width="19" style="75" bestFit="1" customWidth="1"/>
    <col min="7" max="7" width="15.7109375" style="293" bestFit="1" customWidth="1"/>
    <col min="8" max="8" width="14.85546875" style="75" customWidth="1"/>
    <col min="9" max="16384" width="9.140625" style="75"/>
  </cols>
  <sheetData>
    <row r="1" spans="1:218" ht="14.25" x14ac:dyDescent="0.2">
      <c r="A1" s="443" t="s">
        <v>561</v>
      </c>
      <c r="B1" s="443"/>
      <c r="C1" s="96"/>
      <c r="D1" s="97"/>
      <c r="E1" s="444" t="s">
        <v>560</v>
      </c>
      <c r="F1" s="444"/>
      <c r="G1" s="98"/>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row>
    <row r="2" spans="1:218" ht="12.75" customHeight="1" x14ac:dyDescent="0.25">
      <c r="A2" s="445" t="s">
        <v>559</v>
      </c>
      <c r="B2" s="445"/>
      <c r="C2" s="96"/>
      <c r="D2" s="97"/>
      <c r="E2" s="446" t="s">
        <v>558</v>
      </c>
      <c r="F2" s="446"/>
      <c r="G2" s="98"/>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row>
    <row r="3" spans="1:218" ht="12.75" customHeight="1" x14ac:dyDescent="0.25">
      <c r="A3" s="99"/>
      <c r="B3" s="97"/>
      <c r="C3" s="97"/>
      <c r="D3" s="97"/>
      <c r="E3" s="446" t="s">
        <v>557</v>
      </c>
      <c r="F3" s="446"/>
      <c r="G3" s="98"/>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row>
    <row r="4" spans="1:218" ht="20.25" x14ac:dyDescent="0.3">
      <c r="A4" s="449" t="s">
        <v>556</v>
      </c>
      <c r="B4" s="449"/>
      <c r="C4" s="449"/>
      <c r="D4" s="449"/>
      <c r="E4" s="449"/>
      <c r="F4" s="449"/>
      <c r="G4" s="100"/>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c r="CP4" s="101"/>
      <c r="CQ4" s="101"/>
      <c r="CR4" s="101"/>
      <c r="CS4" s="101"/>
      <c r="CT4" s="101"/>
      <c r="CU4" s="101"/>
      <c r="CV4" s="101"/>
      <c r="CW4" s="101"/>
      <c r="CX4" s="101"/>
      <c r="CY4" s="101"/>
      <c r="CZ4" s="101"/>
      <c r="DA4" s="101"/>
      <c r="DB4" s="101"/>
      <c r="DC4" s="101"/>
      <c r="DD4" s="101"/>
      <c r="DE4" s="101"/>
      <c r="DF4" s="101"/>
      <c r="DG4" s="101"/>
      <c r="DH4" s="101"/>
      <c r="DI4" s="101"/>
      <c r="DJ4" s="101"/>
      <c r="DK4" s="101"/>
      <c r="DL4" s="101"/>
      <c r="DM4" s="101"/>
      <c r="DN4" s="101"/>
      <c r="DO4" s="101"/>
      <c r="DP4" s="101"/>
      <c r="DQ4" s="101"/>
      <c r="DR4" s="101"/>
      <c r="DS4" s="101"/>
      <c r="DT4" s="101"/>
      <c r="DU4" s="101"/>
      <c r="DV4" s="101"/>
      <c r="DW4" s="101"/>
      <c r="DX4" s="101"/>
      <c r="DY4" s="101"/>
      <c r="DZ4" s="101"/>
      <c r="EA4" s="101"/>
      <c r="EB4" s="101"/>
      <c r="EC4" s="101"/>
      <c r="ED4" s="101"/>
      <c r="EE4" s="101"/>
      <c r="EF4" s="101"/>
      <c r="EG4" s="101"/>
      <c r="EH4" s="101"/>
      <c r="EI4" s="101"/>
      <c r="EJ4" s="101"/>
      <c r="EK4" s="101"/>
      <c r="EL4" s="101"/>
      <c r="EM4" s="101"/>
      <c r="EN4" s="101"/>
      <c r="EO4" s="101"/>
      <c r="EP4" s="101"/>
      <c r="EQ4" s="101"/>
      <c r="ER4" s="101"/>
      <c r="ES4" s="101"/>
      <c r="ET4" s="101"/>
      <c r="EU4" s="101"/>
      <c r="EV4" s="101"/>
      <c r="EW4" s="101"/>
      <c r="EX4" s="101"/>
      <c r="EY4" s="101"/>
      <c r="EZ4" s="101"/>
      <c r="FA4" s="101"/>
      <c r="FB4" s="101"/>
      <c r="FC4" s="101"/>
      <c r="FD4" s="101"/>
      <c r="FE4" s="101"/>
      <c r="FF4" s="101"/>
      <c r="FG4" s="101"/>
      <c r="FH4" s="101"/>
      <c r="FI4" s="101"/>
      <c r="FJ4" s="101"/>
      <c r="FK4" s="101"/>
      <c r="FL4" s="101"/>
      <c r="FM4" s="101"/>
      <c r="FN4" s="101"/>
      <c r="FO4" s="101"/>
      <c r="FP4" s="101"/>
      <c r="FQ4" s="101"/>
      <c r="FR4" s="101"/>
      <c r="FS4" s="101"/>
      <c r="FT4" s="101"/>
      <c r="FU4" s="101"/>
      <c r="FV4" s="101"/>
      <c r="FW4" s="101"/>
      <c r="FX4" s="101"/>
      <c r="FY4" s="101"/>
      <c r="FZ4" s="101"/>
      <c r="GA4" s="101"/>
      <c r="GB4" s="101"/>
      <c r="GC4" s="101"/>
      <c r="GD4" s="101"/>
      <c r="GE4" s="101"/>
      <c r="GF4" s="101"/>
      <c r="GG4" s="101"/>
      <c r="GH4" s="101"/>
      <c r="GI4" s="101"/>
      <c r="GJ4" s="101"/>
      <c r="GK4" s="101"/>
      <c r="GL4" s="101"/>
      <c r="GM4" s="101"/>
      <c r="GN4" s="101"/>
      <c r="GO4" s="101"/>
      <c r="GP4" s="101"/>
      <c r="GQ4" s="101"/>
      <c r="GR4" s="101"/>
      <c r="GS4" s="101"/>
      <c r="GT4" s="101"/>
      <c r="GU4" s="101"/>
      <c r="GV4" s="101"/>
      <c r="GW4" s="101"/>
      <c r="GX4" s="101"/>
      <c r="GY4" s="101"/>
      <c r="GZ4" s="101"/>
      <c r="HA4" s="101"/>
      <c r="HB4" s="101"/>
      <c r="HC4" s="101"/>
      <c r="HD4" s="101"/>
      <c r="HE4" s="101"/>
      <c r="HF4" s="101"/>
      <c r="HG4" s="101"/>
      <c r="HH4" s="101"/>
      <c r="HI4" s="101"/>
      <c r="HJ4" s="101"/>
    </row>
    <row r="5" spans="1:218" ht="16.5" customHeight="1" x14ac:dyDescent="0.3">
      <c r="A5" s="441" t="s">
        <v>680</v>
      </c>
      <c r="B5" s="441"/>
      <c r="C5" s="441"/>
      <c r="D5" s="441"/>
      <c r="E5" s="441"/>
      <c r="F5" s="441"/>
      <c r="G5" s="100"/>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row>
    <row r="6" spans="1:218" s="86" customFormat="1" ht="15" x14ac:dyDescent="0.25">
      <c r="A6" s="102" t="s">
        <v>555</v>
      </c>
      <c r="B6" s="103"/>
      <c r="C6" s="103"/>
      <c r="D6" s="104"/>
      <c r="F6" s="105"/>
      <c r="G6" s="106"/>
    </row>
    <row r="7" spans="1:218" s="86" customFormat="1" ht="57" customHeight="1" x14ac:dyDescent="0.25">
      <c r="A7" s="442" t="s">
        <v>554</v>
      </c>
      <c r="B7" s="442"/>
      <c r="C7" s="442"/>
      <c r="D7" s="442"/>
      <c r="E7" s="442"/>
      <c r="F7" s="442"/>
      <c r="G7" s="106"/>
    </row>
    <row r="8" spans="1:218" s="86" customFormat="1" ht="15" x14ac:dyDescent="0.25">
      <c r="A8" s="107" t="s">
        <v>553</v>
      </c>
      <c r="B8" s="103"/>
      <c r="C8" s="103"/>
      <c r="D8" s="104"/>
      <c r="F8" s="105"/>
      <c r="G8" s="106"/>
    </row>
    <row r="9" spans="1:218" s="86" customFormat="1" ht="15" x14ac:dyDescent="0.25">
      <c r="A9" s="108" t="s">
        <v>660</v>
      </c>
      <c r="B9" s="103"/>
      <c r="C9" s="103"/>
      <c r="D9" s="104"/>
      <c r="F9" s="105"/>
      <c r="G9" s="106"/>
    </row>
    <row r="10" spans="1:218" s="86" customFormat="1" ht="15" x14ac:dyDescent="0.25">
      <c r="A10" s="107" t="s">
        <v>552</v>
      </c>
      <c r="B10" s="109"/>
      <c r="C10" s="109"/>
      <c r="D10" s="110"/>
      <c r="F10" s="105"/>
      <c r="G10" s="106"/>
    </row>
    <row r="11" spans="1:218" s="86" customFormat="1" ht="15" x14ac:dyDescent="0.25">
      <c r="A11" s="102" t="s">
        <v>551</v>
      </c>
      <c r="B11" s="103"/>
      <c r="C11" s="103"/>
      <c r="D11" s="104"/>
      <c r="F11" s="105"/>
      <c r="G11" s="106"/>
    </row>
    <row r="12" spans="1:218" s="86" customFormat="1" ht="28.5" customHeight="1" x14ac:dyDescent="0.25">
      <c r="A12" s="442" t="s">
        <v>550</v>
      </c>
      <c r="B12" s="442"/>
      <c r="C12" s="442"/>
      <c r="D12" s="442"/>
      <c r="E12" s="442"/>
      <c r="F12" s="442"/>
      <c r="G12" s="106"/>
    </row>
    <row r="13" spans="1:218" s="86" customFormat="1" ht="15" x14ac:dyDescent="0.25">
      <c r="A13" s="102" t="s">
        <v>549</v>
      </c>
      <c r="B13" s="103"/>
      <c r="C13" s="103"/>
      <c r="D13" s="104"/>
      <c r="F13" s="105"/>
      <c r="G13" s="106"/>
    </row>
    <row r="14" spans="1:218" s="86" customFormat="1" ht="15" x14ac:dyDescent="0.25">
      <c r="A14" s="107" t="s">
        <v>548</v>
      </c>
      <c r="B14" s="103"/>
      <c r="C14" s="103"/>
      <c r="D14" s="104"/>
      <c r="F14" s="105"/>
      <c r="G14" s="106"/>
    </row>
    <row r="15" spans="1:218" s="86" customFormat="1" ht="15" x14ac:dyDescent="0.25">
      <c r="A15" s="107" t="s">
        <v>547</v>
      </c>
      <c r="B15" s="103"/>
      <c r="C15" s="103"/>
      <c r="D15" s="104"/>
      <c r="F15" s="105"/>
      <c r="G15" s="106"/>
    </row>
    <row r="16" spans="1:218" s="86" customFormat="1" ht="15" x14ac:dyDescent="0.25">
      <c r="A16" s="436" t="s">
        <v>546</v>
      </c>
      <c r="B16" s="436"/>
      <c r="C16" s="436"/>
      <c r="D16" s="436"/>
      <c r="E16" s="436"/>
      <c r="F16" s="436"/>
      <c r="G16" s="106"/>
    </row>
    <row r="17" spans="1:7" s="86" customFormat="1" ht="15" x14ac:dyDescent="0.25">
      <c r="A17" s="107" t="s">
        <v>545</v>
      </c>
      <c r="B17" s="103"/>
      <c r="C17" s="103"/>
      <c r="D17" s="104"/>
      <c r="F17" s="105"/>
      <c r="G17" s="106"/>
    </row>
    <row r="18" spans="1:7" s="86" customFormat="1" ht="15" x14ac:dyDescent="0.25">
      <c r="A18" s="102" t="s">
        <v>544</v>
      </c>
      <c r="B18" s="103"/>
      <c r="C18" s="103"/>
      <c r="D18" s="104"/>
      <c r="E18" s="111"/>
      <c r="F18" s="111"/>
      <c r="G18" s="106"/>
    </row>
    <row r="19" spans="1:7" s="86" customFormat="1" ht="15" x14ac:dyDescent="0.25">
      <c r="A19" s="102"/>
      <c r="B19" s="103"/>
      <c r="C19" s="103"/>
      <c r="D19" s="104"/>
      <c r="E19" s="447" t="s">
        <v>543</v>
      </c>
      <c r="F19" s="447"/>
      <c r="G19" s="106"/>
    </row>
    <row r="20" spans="1:7" s="86" customFormat="1" ht="15" x14ac:dyDescent="0.25">
      <c r="A20" s="102" t="s">
        <v>542</v>
      </c>
      <c r="B20" s="112" t="s">
        <v>541</v>
      </c>
      <c r="C20" s="113"/>
      <c r="D20" s="113"/>
      <c r="E20" s="114"/>
      <c r="F20" s="105"/>
      <c r="G20" s="106"/>
    </row>
    <row r="21" spans="1:7" s="86" customFormat="1" ht="15" x14ac:dyDescent="0.25">
      <c r="A21" s="115"/>
      <c r="B21" s="448" t="s">
        <v>283</v>
      </c>
      <c r="C21" s="448"/>
      <c r="D21" s="448"/>
      <c r="E21" s="116" t="s">
        <v>389</v>
      </c>
      <c r="F21" s="116" t="s">
        <v>389</v>
      </c>
      <c r="G21" s="106"/>
    </row>
    <row r="22" spans="1:7" s="86" customFormat="1" ht="15" x14ac:dyDescent="0.25">
      <c r="A22" s="115"/>
      <c r="B22" s="117"/>
      <c r="C22" s="118"/>
      <c r="D22" s="119"/>
      <c r="E22" s="120">
        <v>44834</v>
      </c>
      <c r="F22" s="120">
        <v>44562</v>
      </c>
      <c r="G22" s="106"/>
    </row>
    <row r="23" spans="1:7" s="102" customFormat="1" ht="14.25" x14ac:dyDescent="0.2">
      <c r="A23" s="115"/>
      <c r="B23" s="409" t="s">
        <v>540</v>
      </c>
      <c r="C23" s="410"/>
      <c r="D23" s="411"/>
      <c r="E23" s="357">
        <v>179455273</v>
      </c>
      <c r="F23" s="357">
        <v>97890379</v>
      </c>
      <c r="G23" s="122"/>
    </row>
    <row r="24" spans="1:7" s="102" customFormat="1" ht="14.25" x14ac:dyDescent="0.2">
      <c r="A24" s="115"/>
      <c r="B24" s="409" t="s">
        <v>539</v>
      </c>
      <c r="C24" s="410"/>
      <c r="D24" s="411"/>
      <c r="E24" s="121"/>
      <c r="F24" s="121"/>
      <c r="G24" s="122"/>
    </row>
    <row r="25" spans="1:7" s="86" customFormat="1" ht="15" x14ac:dyDescent="0.25">
      <c r="A25" s="115"/>
      <c r="B25" s="450" t="s">
        <v>538</v>
      </c>
      <c r="C25" s="450"/>
      <c r="D25" s="450"/>
      <c r="E25" s="123">
        <f>SUM(E26:E28)</f>
        <v>13030461402</v>
      </c>
      <c r="F25" s="123">
        <f>SUM(F26:F28)</f>
        <v>4249191950</v>
      </c>
      <c r="G25" s="106"/>
    </row>
    <row r="26" spans="1:7" s="86" customFormat="1" ht="15" x14ac:dyDescent="0.25">
      <c r="A26" s="124"/>
      <c r="B26" s="451" t="s">
        <v>537</v>
      </c>
      <c r="C26" s="451"/>
      <c r="D26" s="451"/>
      <c r="E26" s="338">
        <v>10276053320</v>
      </c>
      <c r="F26" s="338">
        <v>3919200630</v>
      </c>
      <c r="G26" s="106"/>
    </row>
    <row r="27" spans="1:7" s="86" customFormat="1" ht="15" x14ac:dyDescent="0.25">
      <c r="A27" s="124"/>
      <c r="B27" s="451" t="s">
        <v>536</v>
      </c>
      <c r="C27" s="451"/>
      <c r="D27" s="451"/>
      <c r="E27" s="338">
        <v>13788027</v>
      </c>
      <c r="F27" s="338">
        <v>116821130</v>
      </c>
      <c r="G27" s="106"/>
    </row>
    <row r="28" spans="1:7" s="86" customFormat="1" ht="15" customHeight="1" x14ac:dyDescent="0.25">
      <c r="A28" s="124"/>
      <c r="B28" s="451" t="s">
        <v>618</v>
      </c>
      <c r="C28" s="451"/>
      <c r="D28" s="451"/>
      <c r="E28" s="338">
        <v>2740620055</v>
      </c>
      <c r="F28" s="338">
        <v>213170190</v>
      </c>
      <c r="G28" s="106"/>
    </row>
    <row r="29" spans="1:7" s="86" customFormat="1" ht="15" x14ac:dyDescent="0.25">
      <c r="A29" s="115"/>
      <c r="B29" s="450" t="s">
        <v>535</v>
      </c>
      <c r="C29" s="450"/>
      <c r="D29" s="450"/>
      <c r="E29" s="123">
        <f>SUM(E30:E35)</f>
        <v>98000000000</v>
      </c>
      <c r="F29" s="123">
        <f>SUM(F30:F35)</f>
        <v>10000000000</v>
      </c>
      <c r="G29" s="106"/>
    </row>
    <row r="30" spans="1:7" s="86" customFormat="1" ht="15" customHeight="1" x14ac:dyDescent="0.25">
      <c r="A30" s="102"/>
      <c r="B30" s="125" t="s">
        <v>661</v>
      </c>
      <c r="C30" s="126"/>
      <c r="D30" s="127"/>
      <c r="E30" s="339">
        <v>10000000000</v>
      </c>
      <c r="F30" s="339"/>
      <c r="G30" s="106"/>
    </row>
    <row r="31" spans="1:7" s="86" customFormat="1" ht="15" customHeight="1" x14ac:dyDescent="0.25">
      <c r="A31" s="102"/>
      <c r="B31" s="125" t="s">
        <v>668</v>
      </c>
      <c r="C31" s="126"/>
      <c r="D31" s="127"/>
      <c r="E31" s="340">
        <v>30000000000</v>
      </c>
      <c r="F31" s="340"/>
      <c r="G31" s="106"/>
    </row>
    <row r="32" spans="1:7" s="86" customFormat="1" ht="15" customHeight="1" x14ac:dyDescent="0.25">
      <c r="A32" s="102"/>
      <c r="B32" s="125" t="s">
        <v>669</v>
      </c>
      <c r="C32" s="126"/>
      <c r="D32" s="127"/>
      <c r="E32" s="340">
        <v>40000000000</v>
      </c>
      <c r="F32" s="340"/>
      <c r="G32" s="106"/>
    </row>
    <row r="33" spans="1:7" s="86" customFormat="1" ht="15" customHeight="1" x14ac:dyDescent="0.25">
      <c r="A33" s="102"/>
      <c r="B33" s="125" t="s">
        <v>681</v>
      </c>
      <c r="C33" s="126"/>
      <c r="D33" s="127"/>
      <c r="E33" s="340">
        <v>10000000000</v>
      </c>
      <c r="F33" s="340"/>
      <c r="G33" s="106"/>
    </row>
    <row r="34" spans="1:7" s="86" customFormat="1" ht="15" customHeight="1" x14ac:dyDescent="0.25">
      <c r="A34" s="102"/>
      <c r="B34" s="125" t="s">
        <v>662</v>
      </c>
      <c r="C34" s="126"/>
      <c r="D34" s="127"/>
      <c r="E34" s="340">
        <v>8000000000</v>
      </c>
      <c r="F34" s="340"/>
      <c r="G34" s="106"/>
    </row>
    <row r="35" spans="1:7" s="86" customFormat="1" ht="15" customHeight="1" x14ac:dyDescent="0.25">
      <c r="A35" s="102"/>
      <c r="B35" s="125" t="s">
        <v>648</v>
      </c>
      <c r="C35" s="126"/>
      <c r="D35" s="127"/>
      <c r="E35" s="340"/>
      <c r="F35" s="340">
        <v>10000000000</v>
      </c>
      <c r="G35" s="106"/>
    </row>
    <row r="36" spans="1:7" s="102" customFormat="1" ht="14.25" x14ac:dyDescent="0.2">
      <c r="B36" s="452" t="s">
        <v>396</v>
      </c>
      <c r="C36" s="452"/>
      <c r="D36" s="452"/>
      <c r="E36" s="128">
        <f>E29+E25+E23</f>
        <v>111209916675</v>
      </c>
      <c r="F36" s="128">
        <f>F29+F25+F23</f>
        <v>14347082329</v>
      </c>
      <c r="G36" s="122"/>
    </row>
    <row r="37" spans="1:7" s="102" customFormat="1" ht="15" x14ac:dyDescent="0.25">
      <c r="B37" s="412" t="s">
        <v>534</v>
      </c>
      <c r="C37" s="412"/>
      <c r="D37" s="412"/>
      <c r="E37" s="412"/>
      <c r="F37" s="412"/>
      <c r="G37" s="122"/>
    </row>
    <row r="38" spans="1:7" s="102" customFormat="1" ht="15" customHeight="1" x14ac:dyDescent="0.25">
      <c r="B38" s="129" t="s">
        <v>670</v>
      </c>
      <c r="C38" s="129"/>
      <c r="D38" s="129"/>
      <c r="E38" s="129"/>
      <c r="F38" s="129"/>
      <c r="G38" s="122"/>
    </row>
    <row r="39" spans="1:7" s="102" customFormat="1" ht="15" customHeight="1" x14ac:dyDescent="0.25">
      <c r="B39" s="129" t="s">
        <v>682</v>
      </c>
      <c r="C39" s="129"/>
      <c r="D39" s="129"/>
      <c r="E39" s="129"/>
      <c r="F39" s="129"/>
      <c r="G39" s="122"/>
    </row>
    <row r="40" spans="1:7" s="102" customFormat="1" ht="15" customHeight="1" x14ac:dyDescent="0.25">
      <c r="B40" s="129" t="s">
        <v>683</v>
      </c>
      <c r="C40" s="129"/>
      <c r="D40" s="129"/>
      <c r="E40" s="129"/>
      <c r="F40" s="129"/>
      <c r="G40" s="122"/>
    </row>
    <row r="41" spans="1:7" s="102" customFormat="1" ht="15" customHeight="1" x14ac:dyDescent="0.25">
      <c r="B41" s="129" t="s">
        <v>684</v>
      </c>
      <c r="C41" s="129"/>
      <c r="D41" s="129"/>
      <c r="E41" s="129"/>
      <c r="F41" s="129"/>
      <c r="G41" s="122"/>
    </row>
    <row r="42" spans="1:7" s="102" customFormat="1" ht="15" customHeight="1" x14ac:dyDescent="0.25">
      <c r="B42" s="129" t="s">
        <v>685</v>
      </c>
      <c r="C42" s="129"/>
      <c r="D42" s="129"/>
      <c r="E42" s="129"/>
      <c r="F42" s="129"/>
      <c r="G42" s="122"/>
    </row>
    <row r="43" spans="1:7" s="102" customFormat="1" ht="15" customHeight="1" x14ac:dyDescent="0.25">
      <c r="B43" s="129" t="s">
        <v>686</v>
      </c>
      <c r="C43" s="129"/>
      <c r="D43" s="129"/>
      <c r="E43" s="129"/>
      <c r="F43" s="129"/>
      <c r="G43" s="122"/>
    </row>
    <row r="44" spans="1:7" s="86" customFormat="1" ht="21.75" customHeight="1" x14ac:dyDescent="0.25">
      <c r="A44" s="102"/>
      <c r="B44" s="437"/>
      <c r="C44" s="437"/>
      <c r="D44" s="437"/>
      <c r="E44" s="437"/>
      <c r="F44" s="437"/>
      <c r="G44" s="106"/>
    </row>
    <row r="45" spans="1:7" s="102" customFormat="1" ht="14.25" x14ac:dyDescent="0.2">
      <c r="A45" s="398" t="s">
        <v>533</v>
      </c>
      <c r="B45" s="438" t="s">
        <v>389</v>
      </c>
      <c r="C45" s="439"/>
      <c r="D45" s="440"/>
      <c r="E45" s="438" t="s">
        <v>389</v>
      </c>
      <c r="F45" s="439"/>
      <c r="G45" s="440"/>
    </row>
    <row r="46" spans="1:7" s="130" customFormat="1" ht="29.25" customHeight="1" x14ac:dyDescent="0.2">
      <c r="A46" s="399"/>
      <c r="B46" s="400">
        <f>E22</f>
        <v>44834</v>
      </c>
      <c r="C46" s="401"/>
      <c r="D46" s="402"/>
      <c r="E46" s="400">
        <f>F22</f>
        <v>44562</v>
      </c>
      <c r="F46" s="401"/>
      <c r="G46" s="402"/>
    </row>
    <row r="47" spans="1:7" s="102" customFormat="1" ht="25.5" customHeight="1" x14ac:dyDescent="0.2">
      <c r="A47" s="131"/>
      <c r="B47" s="131" t="s">
        <v>532</v>
      </c>
      <c r="C47" s="131" t="s">
        <v>531</v>
      </c>
      <c r="D47" s="132" t="s">
        <v>530</v>
      </c>
      <c r="E47" s="132" t="s">
        <v>532</v>
      </c>
      <c r="F47" s="132" t="s">
        <v>531</v>
      </c>
      <c r="G47" s="132" t="s">
        <v>530</v>
      </c>
    </row>
    <row r="48" spans="1:7" s="86" customFormat="1" ht="25.5" customHeight="1" x14ac:dyDescent="0.25">
      <c r="A48" s="133" t="s">
        <v>529</v>
      </c>
      <c r="B48" s="341">
        <v>126.75</v>
      </c>
      <c r="C48" s="342">
        <v>23730</v>
      </c>
      <c r="D48" s="343">
        <v>3007778</v>
      </c>
      <c r="E48" s="344">
        <v>103.83000000056518</v>
      </c>
      <c r="F48" s="345">
        <v>22640</v>
      </c>
      <c r="G48" s="343">
        <v>2350711</v>
      </c>
    </row>
    <row r="49" spans="1:7" s="86" customFormat="1" ht="25.5" customHeight="1" x14ac:dyDescent="0.25">
      <c r="A49" s="133" t="s">
        <v>528</v>
      </c>
      <c r="B49" s="341">
        <v>109.66</v>
      </c>
      <c r="C49" s="342">
        <v>23027.1</v>
      </c>
      <c r="D49" s="343">
        <v>2525152</v>
      </c>
      <c r="E49" s="344">
        <v>112.40999999998894</v>
      </c>
      <c r="F49" s="345">
        <v>25391.31</v>
      </c>
      <c r="G49" s="343">
        <v>2854237</v>
      </c>
    </row>
    <row r="50" spans="1:7" s="86" customFormat="1" ht="25.5" customHeight="1" x14ac:dyDescent="0.25">
      <c r="A50" s="133" t="s">
        <v>527</v>
      </c>
      <c r="B50" s="341">
        <v>115.89</v>
      </c>
      <c r="C50" s="342">
        <v>26163.32</v>
      </c>
      <c r="D50" s="343">
        <v>3032067</v>
      </c>
      <c r="E50" s="344">
        <v>118.63999999999942</v>
      </c>
      <c r="F50" s="345">
        <v>30258.38</v>
      </c>
      <c r="G50" s="343">
        <v>3589854</v>
      </c>
    </row>
    <row r="51" spans="1:7" s="86" customFormat="1" ht="25.5" customHeight="1" x14ac:dyDescent="0.25">
      <c r="A51" s="134" t="s">
        <v>526</v>
      </c>
      <c r="B51" s="134"/>
      <c r="C51" s="134"/>
      <c r="D51" s="135">
        <f>SUM(D48:D50)</f>
        <v>8564997</v>
      </c>
      <c r="E51" s="136"/>
      <c r="F51" s="136"/>
      <c r="G51" s="135">
        <f>SUM(G48:G50)</f>
        <v>8794802</v>
      </c>
    </row>
    <row r="52" spans="1:7" s="86" customFormat="1" ht="17.25" customHeight="1" x14ac:dyDescent="0.25">
      <c r="A52" s="102"/>
      <c r="B52" s="137"/>
      <c r="C52" s="137"/>
      <c r="D52" s="137"/>
      <c r="E52" s="137"/>
      <c r="F52" s="137"/>
      <c r="G52" s="106"/>
    </row>
    <row r="53" spans="1:7" s="86" customFormat="1" ht="15" x14ac:dyDescent="0.25">
      <c r="A53" s="102" t="s">
        <v>525</v>
      </c>
      <c r="B53" s="138" t="s">
        <v>524</v>
      </c>
      <c r="C53" s="113"/>
      <c r="D53" s="139"/>
      <c r="E53" s="140"/>
      <c r="F53" s="141"/>
      <c r="G53" s="106"/>
    </row>
    <row r="54" spans="1:7" s="86" customFormat="1" ht="15" x14ac:dyDescent="0.25">
      <c r="A54" s="102"/>
      <c r="B54" s="423" t="s">
        <v>283</v>
      </c>
      <c r="C54" s="424"/>
      <c r="D54" s="425"/>
      <c r="E54" s="116" t="s">
        <v>389</v>
      </c>
      <c r="F54" s="116" t="s">
        <v>389</v>
      </c>
      <c r="G54" s="106"/>
    </row>
    <row r="55" spans="1:7" s="86" customFormat="1" ht="15" x14ac:dyDescent="0.25">
      <c r="A55" s="102"/>
      <c r="B55" s="142"/>
      <c r="C55" s="143"/>
      <c r="D55" s="144"/>
      <c r="E55" s="120">
        <f>B46</f>
        <v>44834</v>
      </c>
      <c r="F55" s="120">
        <f>E46</f>
        <v>44562</v>
      </c>
      <c r="G55" s="106"/>
    </row>
    <row r="56" spans="1:7" s="86" customFormat="1" ht="30" customHeight="1" x14ac:dyDescent="0.25">
      <c r="A56" s="102"/>
      <c r="B56" s="450" t="s">
        <v>523</v>
      </c>
      <c r="C56" s="450"/>
      <c r="D56" s="450"/>
      <c r="E56" s="145"/>
      <c r="F56" s="145"/>
      <c r="G56" s="106"/>
    </row>
    <row r="57" spans="1:7" s="86" customFormat="1" ht="15" customHeight="1" x14ac:dyDescent="0.25">
      <c r="A57" s="102"/>
      <c r="B57" s="125" t="s">
        <v>648</v>
      </c>
      <c r="C57" s="126"/>
      <c r="D57" s="127"/>
      <c r="E57" s="349">
        <v>0</v>
      </c>
      <c r="F57" s="349">
        <v>13000000000</v>
      </c>
      <c r="G57" s="106"/>
    </row>
    <row r="58" spans="1:7" s="86" customFormat="1" ht="15" customHeight="1" x14ac:dyDescent="0.25">
      <c r="A58" s="102"/>
      <c r="B58" s="125" t="s">
        <v>649</v>
      </c>
      <c r="C58" s="126"/>
      <c r="D58" s="127"/>
      <c r="E58" s="349">
        <v>20000000000</v>
      </c>
      <c r="F58" s="349"/>
      <c r="G58" s="106"/>
    </row>
    <row r="59" spans="1:7" s="86" customFormat="1" ht="15" x14ac:dyDescent="0.25">
      <c r="A59" s="102"/>
      <c r="B59" s="413" t="s">
        <v>396</v>
      </c>
      <c r="C59" s="413"/>
      <c r="D59" s="413"/>
      <c r="E59" s="147">
        <f>SUM(E57:E58)</f>
        <v>20000000000</v>
      </c>
      <c r="F59" s="147">
        <f>SUM(F57:F58)</f>
        <v>13000000000</v>
      </c>
      <c r="G59" s="106"/>
    </row>
    <row r="60" spans="1:7" s="86" customFormat="1" ht="15" x14ac:dyDescent="0.25">
      <c r="A60" s="102"/>
      <c r="B60" s="148"/>
      <c r="C60" s="148"/>
      <c r="D60" s="148"/>
      <c r="E60" s="149"/>
      <c r="G60" s="106"/>
    </row>
    <row r="61" spans="1:7" s="86" customFormat="1" ht="15" customHeight="1" x14ac:dyDescent="0.25">
      <c r="A61" s="102"/>
      <c r="B61" s="150" t="s">
        <v>687</v>
      </c>
      <c r="C61" s="150"/>
      <c r="D61" s="150"/>
      <c r="E61" s="150"/>
      <c r="F61" s="150"/>
      <c r="G61" s="106"/>
    </row>
    <row r="62" spans="1:7" s="86" customFormat="1" ht="15" x14ac:dyDescent="0.25">
      <c r="A62" s="102"/>
      <c r="B62" s="112"/>
      <c r="C62" s="113"/>
      <c r="D62" s="139"/>
      <c r="E62" s="140"/>
      <c r="F62" s="141"/>
      <c r="G62" s="106"/>
    </row>
    <row r="63" spans="1:7" s="86" customFormat="1" ht="15" x14ac:dyDescent="0.25">
      <c r="A63" s="102"/>
      <c r="B63" s="423" t="s">
        <v>283</v>
      </c>
      <c r="C63" s="424"/>
      <c r="D63" s="425"/>
      <c r="E63" s="116" t="s">
        <v>389</v>
      </c>
      <c r="F63" s="116" t="s">
        <v>389</v>
      </c>
      <c r="G63" s="106"/>
    </row>
    <row r="64" spans="1:7" s="86" customFormat="1" ht="15" x14ac:dyDescent="0.25">
      <c r="A64" s="102"/>
      <c r="B64" s="142"/>
      <c r="C64" s="143"/>
      <c r="D64" s="144"/>
      <c r="E64" s="120">
        <f>E55</f>
        <v>44834</v>
      </c>
      <c r="F64" s="120">
        <f>F55</f>
        <v>44562</v>
      </c>
      <c r="G64" s="106"/>
    </row>
    <row r="65" spans="1:7" s="86" customFormat="1" ht="15" x14ac:dyDescent="0.25">
      <c r="A65" s="151"/>
      <c r="B65" s="407" t="s">
        <v>522</v>
      </c>
      <c r="C65" s="396"/>
      <c r="D65" s="397"/>
      <c r="E65" s="349">
        <v>33767658584</v>
      </c>
      <c r="F65" s="349">
        <v>9321392296</v>
      </c>
      <c r="G65" s="106"/>
    </row>
    <row r="66" spans="1:7" s="86" customFormat="1" ht="15" x14ac:dyDescent="0.25">
      <c r="A66" s="151"/>
      <c r="B66" s="407" t="s">
        <v>521</v>
      </c>
      <c r="C66" s="396"/>
      <c r="D66" s="397"/>
      <c r="E66" s="349">
        <v>0</v>
      </c>
      <c r="F66" s="349">
        <v>0</v>
      </c>
      <c r="G66" s="106"/>
    </row>
    <row r="67" spans="1:7" s="86" customFormat="1" ht="15" x14ac:dyDescent="0.25">
      <c r="A67" s="151"/>
      <c r="B67" s="407" t="s">
        <v>663</v>
      </c>
      <c r="C67" s="396"/>
      <c r="D67" s="397"/>
      <c r="E67" s="350">
        <v>0</v>
      </c>
      <c r="F67" s="350">
        <v>0</v>
      </c>
      <c r="G67" s="106"/>
    </row>
    <row r="68" spans="1:7" s="86" customFormat="1" ht="15" x14ac:dyDescent="0.25">
      <c r="A68" s="151"/>
      <c r="B68" s="407" t="s">
        <v>520</v>
      </c>
      <c r="C68" s="396"/>
      <c r="D68" s="397"/>
      <c r="E68" s="350">
        <v>0</v>
      </c>
      <c r="F68" s="350">
        <v>0</v>
      </c>
      <c r="G68" s="106"/>
    </row>
    <row r="69" spans="1:7" s="86" customFormat="1" ht="15" x14ac:dyDescent="0.25">
      <c r="A69" s="151"/>
      <c r="B69" s="407" t="s">
        <v>519</v>
      </c>
      <c r="C69" s="396"/>
      <c r="D69" s="397"/>
      <c r="E69" s="350">
        <v>45791886559</v>
      </c>
      <c r="F69" s="350">
        <v>54067961563</v>
      </c>
      <c r="G69" s="106"/>
    </row>
    <row r="70" spans="1:7" s="86" customFormat="1" ht="15" x14ac:dyDescent="0.25">
      <c r="A70" s="151"/>
      <c r="B70" s="407" t="s">
        <v>650</v>
      </c>
      <c r="C70" s="396"/>
      <c r="D70" s="397"/>
      <c r="E70" s="350">
        <v>0</v>
      </c>
      <c r="F70" s="350">
        <v>50000000000</v>
      </c>
      <c r="G70" s="106"/>
    </row>
    <row r="71" spans="1:7" s="86" customFormat="1" ht="15" x14ac:dyDescent="0.25">
      <c r="A71" s="151"/>
      <c r="B71" s="413" t="s">
        <v>396</v>
      </c>
      <c r="C71" s="413"/>
      <c r="D71" s="413"/>
      <c r="E71" s="147">
        <f>SUM(E65:E70)</f>
        <v>79559545143</v>
      </c>
      <c r="F71" s="147">
        <f>SUM(F65:F70)</f>
        <v>113389353859</v>
      </c>
      <c r="G71" s="106"/>
    </row>
    <row r="72" spans="1:7" s="86" customFormat="1" ht="15" x14ac:dyDescent="0.25">
      <c r="A72" s="102"/>
      <c r="B72" s="152"/>
      <c r="C72" s="152"/>
      <c r="D72" s="152"/>
      <c r="E72" s="114"/>
      <c r="F72" s="105"/>
      <c r="G72" s="106"/>
    </row>
    <row r="73" spans="1:7" s="86" customFormat="1" ht="15" x14ac:dyDescent="0.25">
      <c r="A73" s="102" t="s">
        <v>518</v>
      </c>
      <c r="B73" s="408" t="s">
        <v>517</v>
      </c>
      <c r="C73" s="408"/>
      <c r="D73" s="408"/>
      <c r="E73" s="408"/>
      <c r="F73" s="408"/>
      <c r="G73" s="106"/>
    </row>
    <row r="74" spans="1:7" s="86" customFormat="1" ht="15" x14ac:dyDescent="0.25">
      <c r="A74" s="102"/>
      <c r="B74" s="423" t="s">
        <v>283</v>
      </c>
      <c r="C74" s="424"/>
      <c r="D74" s="425"/>
      <c r="E74" s="116" t="s">
        <v>389</v>
      </c>
      <c r="F74" s="116" t="s">
        <v>389</v>
      </c>
      <c r="G74" s="106"/>
    </row>
    <row r="75" spans="1:7" s="102" customFormat="1" ht="14.25" x14ac:dyDescent="0.2">
      <c r="B75" s="406" t="s">
        <v>516</v>
      </c>
      <c r="C75" s="393"/>
      <c r="D75" s="394"/>
      <c r="E75" s="120">
        <f>E64</f>
        <v>44834</v>
      </c>
      <c r="F75" s="120">
        <f>F64</f>
        <v>44562</v>
      </c>
      <c r="G75" s="122"/>
    </row>
    <row r="76" spans="1:7" s="86" customFormat="1" ht="15" x14ac:dyDescent="0.25">
      <c r="A76" s="102"/>
      <c r="B76" s="389" t="s">
        <v>515</v>
      </c>
      <c r="C76" s="390"/>
      <c r="D76" s="391"/>
      <c r="E76" s="347">
        <v>218013699</v>
      </c>
      <c r="F76" s="347">
        <v>57166670</v>
      </c>
      <c r="G76" s="106"/>
    </row>
    <row r="77" spans="1:7" s="86" customFormat="1" ht="15" x14ac:dyDescent="0.25">
      <c r="A77" s="102"/>
      <c r="B77" s="389" t="s">
        <v>688</v>
      </c>
      <c r="C77" s="390"/>
      <c r="D77" s="391"/>
      <c r="E77" s="348">
        <v>171727562</v>
      </c>
      <c r="F77" s="348">
        <v>0</v>
      </c>
      <c r="G77" s="106"/>
    </row>
    <row r="78" spans="1:7" s="86" customFormat="1" ht="28.5" customHeight="1" x14ac:dyDescent="0.25">
      <c r="A78" s="102"/>
      <c r="B78" s="389" t="s">
        <v>514</v>
      </c>
      <c r="C78" s="390"/>
      <c r="D78" s="391"/>
      <c r="E78" s="348">
        <v>794722522</v>
      </c>
      <c r="F78" s="348">
        <v>1033568383</v>
      </c>
      <c r="G78" s="106"/>
    </row>
    <row r="79" spans="1:7" s="86" customFormat="1" ht="15" x14ac:dyDescent="0.25">
      <c r="A79" s="102"/>
      <c r="B79" s="403" t="s">
        <v>513</v>
      </c>
      <c r="C79" s="404"/>
      <c r="D79" s="405"/>
      <c r="E79" s="348">
        <v>148275236</v>
      </c>
      <c r="F79" s="348">
        <v>168730196</v>
      </c>
      <c r="G79" s="106"/>
    </row>
    <row r="80" spans="1:7" s="86" customFormat="1" ht="13.5" customHeight="1" x14ac:dyDescent="0.25">
      <c r="A80" s="102"/>
      <c r="B80" s="153" t="s">
        <v>512</v>
      </c>
      <c r="C80" s="154"/>
      <c r="D80" s="155"/>
      <c r="E80" s="348">
        <v>1227639894</v>
      </c>
      <c r="F80" s="348">
        <v>1254713695</v>
      </c>
      <c r="G80" s="106"/>
    </row>
    <row r="81" spans="1:7" s="86" customFormat="1" ht="13.5" customHeight="1" x14ac:dyDescent="0.25">
      <c r="A81" s="102"/>
      <c r="B81" s="153" t="s">
        <v>511</v>
      </c>
      <c r="C81" s="154"/>
      <c r="D81" s="155"/>
      <c r="E81" s="348">
        <v>1656622271</v>
      </c>
      <c r="F81" s="348">
        <v>1793545944</v>
      </c>
      <c r="G81" s="106"/>
    </row>
    <row r="82" spans="1:7" s="86" customFormat="1" ht="13.5" customHeight="1" x14ac:dyDescent="0.25">
      <c r="A82" s="102"/>
      <c r="B82" s="331" t="s">
        <v>510</v>
      </c>
      <c r="C82" s="332"/>
      <c r="D82" s="333"/>
      <c r="E82" s="348">
        <v>37613666</v>
      </c>
      <c r="F82" s="348">
        <v>49780620</v>
      </c>
      <c r="G82" s="106"/>
    </row>
    <row r="83" spans="1:7" s="86" customFormat="1" ht="13.5" customHeight="1" x14ac:dyDescent="0.25">
      <c r="A83" s="102"/>
      <c r="B83" s="153" t="s">
        <v>651</v>
      </c>
      <c r="C83" s="154"/>
      <c r="D83" s="155"/>
      <c r="E83" s="348">
        <v>2716333245</v>
      </c>
      <c r="F83" s="348">
        <v>159095990</v>
      </c>
      <c r="G83" s="106"/>
    </row>
    <row r="84" spans="1:7" s="102" customFormat="1" ht="14.25" x14ac:dyDescent="0.2">
      <c r="B84" s="156" t="s">
        <v>396</v>
      </c>
      <c r="C84" s="157"/>
      <c r="D84" s="158"/>
      <c r="E84" s="121">
        <f>SUBTOTAL(109,E76:E83)</f>
        <v>6970948095</v>
      </c>
      <c r="F84" s="121">
        <f>SUBTOTAL(109,F76:F83)</f>
        <v>4516601498</v>
      </c>
      <c r="G84" s="122"/>
    </row>
    <row r="85" spans="1:7" s="102" customFormat="1" ht="14.25" x14ac:dyDescent="0.2">
      <c r="B85" s="406" t="s">
        <v>509</v>
      </c>
      <c r="C85" s="393"/>
      <c r="D85" s="394"/>
      <c r="E85" s="121"/>
      <c r="F85" s="121"/>
      <c r="G85" s="122"/>
    </row>
    <row r="86" spans="1:7" s="86" customFormat="1" ht="12" customHeight="1" x14ac:dyDescent="0.25">
      <c r="A86" s="102"/>
      <c r="B86" s="407" t="s">
        <v>620</v>
      </c>
      <c r="C86" s="396"/>
      <c r="D86" s="397"/>
      <c r="E86" s="346">
        <v>12783017279</v>
      </c>
      <c r="F86" s="346">
        <v>7296495516</v>
      </c>
      <c r="G86" s="106"/>
    </row>
    <row r="87" spans="1:7" s="86" customFormat="1" ht="12" customHeight="1" x14ac:dyDescent="0.25">
      <c r="A87" s="102"/>
      <c r="B87" s="407" t="s">
        <v>619</v>
      </c>
      <c r="C87" s="396"/>
      <c r="D87" s="397"/>
      <c r="E87" s="346">
        <v>0</v>
      </c>
      <c r="F87" s="346">
        <v>170895917</v>
      </c>
      <c r="G87" s="106"/>
    </row>
    <row r="88" spans="1:7" s="86" customFormat="1" ht="12" customHeight="1" x14ac:dyDescent="0.25">
      <c r="A88" s="102"/>
      <c r="B88" s="156" t="s">
        <v>396</v>
      </c>
      <c r="C88" s="159"/>
      <c r="D88" s="160"/>
      <c r="E88" s="161">
        <f>SUBTOTAL(109,E86:E87)</f>
        <v>12783017279</v>
      </c>
      <c r="F88" s="161">
        <f>SUBTOTAL(109,F86:F87)</f>
        <v>7467391433</v>
      </c>
      <c r="G88" s="106"/>
    </row>
    <row r="89" spans="1:7" s="102" customFormat="1" ht="18" customHeight="1" x14ac:dyDescent="0.2">
      <c r="B89" s="406" t="s">
        <v>508</v>
      </c>
      <c r="C89" s="393"/>
      <c r="D89" s="394"/>
      <c r="E89" s="121"/>
      <c r="F89" s="121"/>
      <c r="G89" s="122"/>
    </row>
    <row r="90" spans="1:7" s="86" customFormat="1" ht="15" x14ac:dyDescent="0.25">
      <c r="A90" s="102"/>
      <c r="B90" s="407" t="s">
        <v>621</v>
      </c>
      <c r="C90" s="396"/>
      <c r="D90" s="397"/>
      <c r="E90" s="346">
        <v>4091565000</v>
      </c>
      <c r="F90" s="346">
        <v>0</v>
      </c>
      <c r="G90" s="106"/>
    </row>
    <row r="91" spans="1:7" s="86" customFormat="1" ht="14.25" customHeight="1" x14ac:dyDescent="0.25">
      <c r="A91" s="102"/>
      <c r="B91" s="407" t="s">
        <v>507</v>
      </c>
      <c r="C91" s="396"/>
      <c r="D91" s="397"/>
      <c r="E91" s="346">
        <v>1781659553</v>
      </c>
      <c r="F91" s="346">
        <v>2342474768</v>
      </c>
      <c r="G91" s="106"/>
    </row>
    <row r="92" spans="1:7" s="86" customFormat="1" ht="14.25" customHeight="1" x14ac:dyDescent="0.25">
      <c r="A92" s="102"/>
      <c r="B92" s="407" t="s">
        <v>506</v>
      </c>
      <c r="C92" s="396"/>
      <c r="D92" s="397"/>
      <c r="E92" s="346">
        <v>3749740088</v>
      </c>
      <c r="F92" s="346">
        <v>427346074</v>
      </c>
      <c r="G92" s="106"/>
    </row>
    <row r="93" spans="1:7" s="86" customFormat="1" ht="14.25" customHeight="1" x14ac:dyDescent="0.25">
      <c r="A93" s="102"/>
      <c r="B93" s="407" t="s">
        <v>505</v>
      </c>
      <c r="C93" s="396"/>
      <c r="D93" s="397"/>
      <c r="E93" s="346">
        <v>1256376545</v>
      </c>
      <c r="F93" s="346">
        <v>680225139</v>
      </c>
      <c r="G93" s="106"/>
    </row>
    <row r="94" spans="1:7" s="86" customFormat="1" ht="14.25" hidden="1" customHeight="1" outlineLevel="1" x14ac:dyDescent="0.25">
      <c r="A94" s="102"/>
      <c r="B94" s="407" t="s">
        <v>504</v>
      </c>
      <c r="C94" s="396"/>
      <c r="D94" s="397"/>
      <c r="E94" s="346">
        <v>0</v>
      </c>
      <c r="F94" s="346">
        <v>0</v>
      </c>
      <c r="G94" s="106"/>
    </row>
    <row r="95" spans="1:7" s="102" customFormat="1" ht="14.25" customHeight="1" collapsed="1" x14ac:dyDescent="0.2">
      <c r="B95" s="156" t="s">
        <v>396</v>
      </c>
      <c r="C95" s="162"/>
      <c r="D95" s="163"/>
      <c r="E95" s="161">
        <f>SUBTOTAL(109,E90:E94)</f>
        <v>10879341186</v>
      </c>
      <c r="F95" s="161">
        <f>SUBTOTAL(109,F90:F94)</f>
        <v>3450045981</v>
      </c>
      <c r="G95" s="122"/>
    </row>
    <row r="96" spans="1:7" s="102" customFormat="1" ht="14.25" x14ac:dyDescent="0.2">
      <c r="B96" s="406" t="s">
        <v>616</v>
      </c>
      <c r="C96" s="393"/>
      <c r="D96" s="394"/>
      <c r="E96" s="121"/>
      <c r="F96" s="121"/>
      <c r="G96" s="122"/>
    </row>
    <row r="97" spans="1:7" s="86" customFormat="1" ht="15" x14ac:dyDescent="0.25">
      <c r="A97" s="102"/>
      <c r="B97" s="407" t="s">
        <v>503</v>
      </c>
      <c r="C97" s="396"/>
      <c r="D97" s="397"/>
      <c r="E97" s="346">
        <v>24982405</v>
      </c>
      <c r="F97" s="346">
        <v>117709016</v>
      </c>
      <c r="G97" s="106"/>
    </row>
    <row r="98" spans="1:7" s="86" customFormat="1" ht="15" x14ac:dyDescent="0.25">
      <c r="A98" s="102"/>
      <c r="B98" s="407" t="s">
        <v>502</v>
      </c>
      <c r="C98" s="396"/>
      <c r="D98" s="397"/>
      <c r="E98" s="346">
        <v>677918703</v>
      </c>
      <c r="F98" s="346">
        <v>730709300</v>
      </c>
      <c r="G98" s="106"/>
    </row>
    <row r="99" spans="1:7" s="102" customFormat="1" ht="14.25" x14ac:dyDescent="0.2">
      <c r="B99" s="156" t="s">
        <v>396</v>
      </c>
      <c r="C99" s="164"/>
      <c r="D99" s="165"/>
      <c r="E99" s="166">
        <f>SUBTOTAL(109,E97:E98)</f>
        <v>702901108</v>
      </c>
      <c r="F99" s="166">
        <f>SUBTOTAL(109,F97:F98)</f>
        <v>848418316</v>
      </c>
      <c r="G99" s="122"/>
    </row>
    <row r="100" spans="1:7" s="86" customFormat="1" ht="15" x14ac:dyDescent="0.25">
      <c r="A100" s="102"/>
      <c r="B100" s="418" t="s">
        <v>396</v>
      </c>
      <c r="C100" s="419"/>
      <c r="D100" s="420"/>
      <c r="E100" s="167">
        <f>SUBTOTAL(109,E76:E99)</f>
        <v>31336207668</v>
      </c>
      <c r="F100" s="167">
        <f>SUBTOTAL(109,F76:F99)</f>
        <v>16282457228</v>
      </c>
      <c r="G100" s="106"/>
    </row>
    <row r="101" spans="1:7" s="86" customFormat="1" ht="15" x14ac:dyDescent="0.25">
      <c r="A101" s="102"/>
      <c r="B101" s="113"/>
      <c r="C101" s="113"/>
      <c r="D101" s="113"/>
      <c r="E101" s="168"/>
      <c r="F101" s="169"/>
      <c r="G101" s="106"/>
    </row>
    <row r="102" spans="1:7" s="86" customFormat="1" ht="15" x14ac:dyDescent="0.25">
      <c r="A102" s="102" t="s">
        <v>501</v>
      </c>
      <c r="B102" s="138" t="s">
        <v>500</v>
      </c>
      <c r="C102" s="112"/>
      <c r="D102" s="112"/>
      <c r="E102" s="102"/>
      <c r="F102" s="170"/>
      <c r="G102" s="106"/>
    </row>
    <row r="103" spans="1:7" s="86" customFormat="1" ht="15" x14ac:dyDescent="0.25">
      <c r="A103" s="102"/>
      <c r="B103" s="423" t="s">
        <v>283</v>
      </c>
      <c r="C103" s="424"/>
      <c r="D103" s="425"/>
      <c r="E103" s="116" t="s">
        <v>389</v>
      </c>
      <c r="F103" s="116" t="s">
        <v>389</v>
      </c>
      <c r="G103" s="106"/>
    </row>
    <row r="104" spans="1:7" s="86" customFormat="1" ht="15" x14ac:dyDescent="0.25">
      <c r="A104" s="102"/>
      <c r="B104" s="142"/>
      <c r="C104" s="143"/>
      <c r="D104" s="144"/>
      <c r="E104" s="120">
        <f>E75</f>
        <v>44834</v>
      </c>
      <c r="F104" s="120">
        <f>F75</f>
        <v>44562</v>
      </c>
      <c r="G104" s="106"/>
    </row>
    <row r="105" spans="1:7" s="86" customFormat="1" ht="15" x14ac:dyDescent="0.25">
      <c r="A105" s="151"/>
      <c r="B105" s="407" t="s">
        <v>499</v>
      </c>
      <c r="C105" s="396"/>
      <c r="D105" s="397"/>
      <c r="E105" s="351">
        <v>137315069</v>
      </c>
      <c r="F105" s="351">
        <v>152895890</v>
      </c>
      <c r="G105" s="106"/>
    </row>
    <row r="106" spans="1:7" s="86" customFormat="1" ht="15" x14ac:dyDescent="0.25">
      <c r="A106" s="151"/>
      <c r="B106" s="407" t="s">
        <v>498</v>
      </c>
      <c r="C106" s="396"/>
      <c r="D106" s="397"/>
      <c r="E106" s="351">
        <v>0</v>
      </c>
      <c r="F106" s="351">
        <v>0</v>
      </c>
      <c r="G106" s="106"/>
    </row>
    <row r="107" spans="1:7" s="86" customFormat="1" ht="15" hidden="1" outlineLevel="1" x14ac:dyDescent="0.25">
      <c r="A107" s="151"/>
      <c r="B107" s="426" t="s">
        <v>497</v>
      </c>
      <c r="C107" s="427"/>
      <c r="D107" s="428"/>
      <c r="E107" s="351">
        <v>0</v>
      </c>
      <c r="F107" s="351">
        <v>0</v>
      </c>
      <c r="G107" s="106"/>
    </row>
    <row r="108" spans="1:7" s="86" customFormat="1" ht="15" collapsed="1" x14ac:dyDescent="0.25">
      <c r="A108" s="151"/>
      <c r="B108" s="426" t="s">
        <v>652</v>
      </c>
      <c r="C108" s="427"/>
      <c r="D108" s="428"/>
      <c r="E108" s="351">
        <v>0</v>
      </c>
      <c r="F108" s="351">
        <v>79452055</v>
      </c>
      <c r="G108" s="106"/>
    </row>
    <row r="109" spans="1:7" s="86" customFormat="1" ht="15" x14ac:dyDescent="0.25">
      <c r="A109" s="151"/>
      <c r="B109" s="407" t="s">
        <v>496</v>
      </c>
      <c r="C109" s="396"/>
      <c r="D109" s="397"/>
      <c r="E109" s="351">
        <v>4138345688</v>
      </c>
      <c r="F109" s="351">
        <v>5119535488</v>
      </c>
      <c r="G109" s="106"/>
    </row>
    <row r="110" spans="1:7" s="86" customFormat="1" ht="15" x14ac:dyDescent="0.25">
      <c r="A110" s="102"/>
      <c r="B110" s="418" t="s">
        <v>396</v>
      </c>
      <c r="C110" s="419"/>
      <c r="D110" s="420"/>
      <c r="E110" s="171">
        <f>SUBTOTAL(109,E105:E109)</f>
        <v>4275660757</v>
      </c>
      <c r="F110" s="171">
        <f>SUBTOTAL(109,F105:F109)</f>
        <v>5351883433</v>
      </c>
      <c r="G110" s="106"/>
    </row>
    <row r="111" spans="1:7" s="86" customFormat="1" ht="15" x14ac:dyDescent="0.25">
      <c r="A111" s="102"/>
      <c r="B111" s="113" t="s">
        <v>22</v>
      </c>
      <c r="C111" s="113"/>
      <c r="D111" s="103"/>
      <c r="E111" s="172"/>
      <c r="F111" s="105"/>
      <c r="G111" s="106"/>
    </row>
    <row r="112" spans="1:7" s="86" customFormat="1" ht="15" x14ac:dyDescent="0.25">
      <c r="A112" s="102"/>
      <c r="B112" s="173" t="s">
        <v>495</v>
      </c>
      <c r="C112" s="174"/>
      <c r="D112" s="175"/>
      <c r="E112" s="352">
        <v>118136987</v>
      </c>
      <c r="F112" s="352">
        <v>33972602</v>
      </c>
      <c r="G112" s="106"/>
    </row>
    <row r="113" spans="1:7" s="86" customFormat="1" ht="15" x14ac:dyDescent="0.25">
      <c r="A113" s="102"/>
      <c r="B113" s="176" t="s">
        <v>494</v>
      </c>
      <c r="C113" s="113"/>
      <c r="D113" s="103"/>
      <c r="E113" s="353">
        <v>19178082</v>
      </c>
      <c r="F113" s="353">
        <v>118923288</v>
      </c>
      <c r="G113" s="106"/>
    </row>
    <row r="114" spans="1:7" s="86" customFormat="1" ht="15" x14ac:dyDescent="0.25">
      <c r="A114" s="102"/>
      <c r="B114" s="429" t="s">
        <v>396</v>
      </c>
      <c r="C114" s="430"/>
      <c r="D114" s="431"/>
      <c r="E114" s="177">
        <f>SUM(E112:E113)</f>
        <v>137315069</v>
      </c>
      <c r="F114" s="177">
        <f>SUM(F112:F113)</f>
        <v>152895890</v>
      </c>
      <c r="G114" s="106"/>
    </row>
    <row r="115" spans="1:7" s="86" customFormat="1" ht="15" x14ac:dyDescent="0.25">
      <c r="A115" s="102" t="s">
        <v>493</v>
      </c>
      <c r="B115" s="138" t="s">
        <v>492</v>
      </c>
      <c r="C115" s="112"/>
      <c r="D115" s="112"/>
      <c r="E115" s="102"/>
      <c r="F115" s="170"/>
      <c r="G115" s="106"/>
    </row>
    <row r="116" spans="1:7" s="86" customFormat="1" ht="15" x14ac:dyDescent="0.25">
      <c r="A116" s="102"/>
      <c r="B116" s="423" t="s">
        <v>283</v>
      </c>
      <c r="C116" s="424"/>
      <c r="D116" s="425"/>
      <c r="E116" s="116" t="s">
        <v>389</v>
      </c>
      <c r="F116" s="116" t="s">
        <v>389</v>
      </c>
      <c r="G116" s="106"/>
    </row>
    <row r="117" spans="1:7" s="86" customFormat="1" ht="15" x14ac:dyDescent="0.25">
      <c r="A117" s="102"/>
      <c r="B117" s="142"/>
      <c r="C117" s="143"/>
      <c r="D117" s="144"/>
      <c r="E117" s="120">
        <f>E104</f>
        <v>44834</v>
      </c>
      <c r="F117" s="120">
        <f>F104</f>
        <v>44562</v>
      </c>
      <c r="G117" s="106"/>
    </row>
    <row r="118" spans="1:7" s="86" customFormat="1" ht="15" x14ac:dyDescent="0.25">
      <c r="A118" s="102"/>
      <c r="B118" s="178" t="s">
        <v>491</v>
      </c>
      <c r="C118" s="143"/>
      <c r="D118" s="144"/>
      <c r="E118" s="354">
        <v>4475598531</v>
      </c>
      <c r="F118" s="354">
        <v>783014199</v>
      </c>
      <c r="G118" s="106"/>
    </row>
    <row r="119" spans="1:7" s="86" customFormat="1" ht="15" x14ac:dyDescent="0.25">
      <c r="A119" s="102"/>
      <c r="B119" s="407" t="s">
        <v>490</v>
      </c>
      <c r="C119" s="396"/>
      <c r="D119" s="397"/>
      <c r="E119" s="355">
        <v>1257744135</v>
      </c>
      <c r="F119" s="355">
        <v>422576492</v>
      </c>
      <c r="G119" s="106"/>
    </row>
    <row r="120" spans="1:7" s="86" customFormat="1" ht="15" x14ac:dyDescent="0.25">
      <c r="A120" s="102"/>
      <c r="B120" s="418" t="s">
        <v>396</v>
      </c>
      <c r="C120" s="419"/>
      <c r="D120" s="420"/>
      <c r="E120" s="180">
        <f>SUM(E118:E119)</f>
        <v>5733342666</v>
      </c>
      <c r="F120" s="180">
        <f>SUM(F118:F119)</f>
        <v>1205590691</v>
      </c>
      <c r="G120" s="106"/>
    </row>
    <row r="121" spans="1:7" s="86" customFormat="1" ht="15" x14ac:dyDescent="0.25">
      <c r="A121" s="102"/>
      <c r="B121" s="113"/>
      <c r="C121" s="113"/>
      <c r="D121" s="181"/>
      <c r="E121" s="172"/>
      <c r="F121" s="105"/>
      <c r="G121" s="106"/>
    </row>
    <row r="122" spans="1:7" s="86" customFormat="1" ht="15" x14ac:dyDescent="0.25">
      <c r="A122" s="102" t="s">
        <v>489</v>
      </c>
      <c r="B122" s="138" t="s">
        <v>488</v>
      </c>
      <c r="C122" s="113"/>
      <c r="D122" s="113"/>
      <c r="G122" s="106"/>
    </row>
    <row r="123" spans="1:7" s="86" customFormat="1" ht="15" x14ac:dyDescent="0.25">
      <c r="A123" s="102"/>
      <c r="B123" s="146" t="s">
        <v>487</v>
      </c>
      <c r="C123" s="113"/>
      <c r="D123" s="113"/>
      <c r="G123" s="106"/>
    </row>
    <row r="124" spans="1:7" s="86" customFormat="1" ht="45" x14ac:dyDescent="0.25">
      <c r="A124" s="102"/>
      <c r="B124" s="327" t="s">
        <v>0</v>
      </c>
      <c r="C124" s="183" t="s">
        <v>486</v>
      </c>
      <c r="D124" s="183" t="s">
        <v>485</v>
      </c>
      <c r="E124" s="356" t="s">
        <v>664</v>
      </c>
      <c r="F124" s="185" t="s">
        <v>396</v>
      </c>
      <c r="G124" s="106"/>
    </row>
    <row r="125" spans="1:7" s="86" customFormat="1" ht="15" x14ac:dyDescent="0.25">
      <c r="A125" s="102"/>
      <c r="B125" s="324" t="s">
        <v>479</v>
      </c>
      <c r="C125" s="186"/>
      <c r="D125" s="186"/>
      <c r="E125" s="179"/>
      <c r="F125" s="179"/>
      <c r="G125" s="106"/>
    </row>
    <row r="126" spans="1:7" s="86" customFormat="1" ht="15" x14ac:dyDescent="0.25">
      <c r="A126" s="102"/>
      <c r="B126" s="325" t="s">
        <v>478</v>
      </c>
      <c r="C126" s="186"/>
      <c r="D126" s="186"/>
      <c r="E126" s="358">
        <v>2385169499</v>
      </c>
      <c r="F126" s="358">
        <v>2385169499</v>
      </c>
      <c r="G126" s="106"/>
    </row>
    <row r="127" spans="1:7" s="86" customFormat="1" ht="15" x14ac:dyDescent="0.25">
      <c r="A127" s="151"/>
      <c r="B127" s="325" t="s">
        <v>477</v>
      </c>
      <c r="C127" s="186"/>
      <c r="D127" s="186"/>
      <c r="E127" s="358">
        <v>309595000</v>
      </c>
      <c r="F127" s="358">
        <v>309595000</v>
      </c>
      <c r="G127" s="106"/>
    </row>
    <row r="128" spans="1:7" s="86" customFormat="1" ht="15" x14ac:dyDescent="0.25">
      <c r="A128" s="102"/>
      <c r="B128" s="323" t="s">
        <v>22</v>
      </c>
      <c r="C128" s="187"/>
      <c r="D128" s="186"/>
      <c r="E128" s="358"/>
      <c r="F128" s="358"/>
      <c r="G128" s="106"/>
    </row>
    <row r="129" spans="1:7" s="86" customFormat="1" ht="15" x14ac:dyDescent="0.25">
      <c r="A129" s="102"/>
      <c r="B129" s="323" t="s">
        <v>476</v>
      </c>
      <c r="C129" s="187"/>
      <c r="D129" s="186"/>
      <c r="E129" s="358">
        <v>309595000</v>
      </c>
      <c r="F129" s="358">
        <v>309595000</v>
      </c>
      <c r="G129" s="106"/>
    </row>
    <row r="130" spans="1:7" s="86" customFormat="1" ht="15" x14ac:dyDescent="0.25">
      <c r="A130" s="102"/>
      <c r="B130" s="323" t="s">
        <v>475</v>
      </c>
      <c r="C130" s="187"/>
      <c r="D130" s="186"/>
      <c r="E130" s="358"/>
      <c r="F130" s="358"/>
      <c r="G130" s="106"/>
    </row>
    <row r="131" spans="1:7" s="86" customFormat="1" ht="15" x14ac:dyDescent="0.25">
      <c r="A131" s="102"/>
      <c r="B131" s="323" t="s">
        <v>474</v>
      </c>
      <c r="C131" s="187"/>
      <c r="D131" s="186"/>
      <c r="E131" s="358"/>
      <c r="F131" s="358"/>
      <c r="G131" s="106"/>
    </row>
    <row r="132" spans="1:7" s="86" customFormat="1" ht="15" x14ac:dyDescent="0.25">
      <c r="A132" s="102"/>
      <c r="B132" s="323" t="s">
        <v>22</v>
      </c>
      <c r="C132" s="187"/>
      <c r="D132" s="186"/>
      <c r="E132" s="358"/>
      <c r="F132" s="358"/>
      <c r="G132" s="106"/>
    </row>
    <row r="133" spans="1:7" s="86" customFormat="1" ht="15" x14ac:dyDescent="0.25">
      <c r="A133" s="102"/>
      <c r="B133" s="323" t="s">
        <v>473</v>
      </c>
      <c r="C133" s="187"/>
      <c r="D133" s="186"/>
      <c r="E133" s="358"/>
      <c r="F133" s="358"/>
      <c r="G133" s="106"/>
    </row>
    <row r="134" spans="1:7" s="86" customFormat="1" ht="12" customHeight="1" x14ac:dyDescent="0.25">
      <c r="A134" s="102"/>
      <c r="B134" s="323" t="s">
        <v>472</v>
      </c>
      <c r="C134" s="187"/>
      <c r="D134" s="186"/>
      <c r="E134" s="358"/>
      <c r="F134" s="358"/>
      <c r="G134" s="106"/>
    </row>
    <row r="135" spans="1:7" s="86" customFormat="1" ht="12" customHeight="1" x14ac:dyDescent="0.25">
      <c r="A135" s="102"/>
      <c r="B135" s="323" t="s">
        <v>484</v>
      </c>
      <c r="C135" s="187"/>
      <c r="D135" s="186"/>
      <c r="E135" s="358"/>
      <c r="F135" s="358"/>
      <c r="G135" s="106"/>
    </row>
    <row r="136" spans="1:7" s="86" customFormat="1" ht="15" x14ac:dyDescent="0.25">
      <c r="A136" s="102"/>
      <c r="B136" s="325" t="s">
        <v>471</v>
      </c>
      <c r="C136" s="186"/>
      <c r="D136" s="186"/>
      <c r="E136" s="358">
        <v>2694764499</v>
      </c>
      <c r="F136" s="358">
        <v>2694764499</v>
      </c>
      <c r="G136" s="106"/>
    </row>
    <row r="137" spans="1:7" s="102" customFormat="1" ht="15" x14ac:dyDescent="0.25">
      <c r="B137" s="324" t="s">
        <v>470</v>
      </c>
      <c r="C137" s="188"/>
      <c r="D137" s="186"/>
      <c r="E137" s="358"/>
      <c r="F137" s="358">
        <v>0</v>
      </c>
      <c r="G137" s="122"/>
    </row>
    <row r="138" spans="1:7" s="86" customFormat="1" ht="15" x14ac:dyDescent="0.25">
      <c r="A138" s="102"/>
      <c r="B138" s="325" t="s">
        <v>465</v>
      </c>
      <c r="C138" s="186"/>
      <c r="D138" s="186"/>
      <c r="E138" s="358">
        <v>1199862691</v>
      </c>
      <c r="F138" s="358">
        <v>1199862691</v>
      </c>
      <c r="G138" s="106"/>
    </row>
    <row r="139" spans="1:7" s="86" customFormat="1" ht="15" x14ac:dyDescent="0.25">
      <c r="A139" s="102"/>
      <c r="B139" s="325" t="s">
        <v>469</v>
      </c>
      <c r="C139" s="186"/>
      <c r="D139" s="186"/>
      <c r="E139" s="358">
        <v>241546955</v>
      </c>
      <c r="F139" s="358">
        <v>241546955</v>
      </c>
      <c r="G139" s="106"/>
    </row>
    <row r="140" spans="1:7" s="86" customFormat="1" ht="15" x14ac:dyDescent="0.25">
      <c r="A140" s="102"/>
      <c r="B140" s="325" t="s">
        <v>468</v>
      </c>
      <c r="C140" s="186"/>
      <c r="D140" s="186"/>
      <c r="E140" s="358"/>
      <c r="F140" s="358">
        <v>0</v>
      </c>
      <c r="G140" s="106"/>
    </row>
    <row r="141" spans="1:7" s="86" customFormat="1" ht="15" x14ac:dyDescent="0.25">
      <c r="A141" s="102"/>
      <c r="B141" s="325" t="s">
        <v>467</v>
      </c>
      <c r="C141" s="186"/>
      <c r="D141" s="186"/>
      <c r="E141" s="358">
        <v>1441409646</v>
      </c>
      <c r="F141" s="358">
        <v>1441409646</v>
      </c>
      <c r="G141" s="106"/>
    </row>
    <row r="142" spans="1:7" s="86" customFormat="1" ht="15" x14ac:dyDescent="0.25">
      <c r="A142" s="102"/>
      <c r="B142" s="324" t="s">
        <v>466</v>
      </c>
      <c r="C142" s="186"/>
      <c r="D142" s="186"/>
      <c r="E142" s="358"/>
      <c r="F142" s="358"/>
      <c r="G142" s="106"/>
    </row>
    <row r="143" spans="1:7" s="86" customFormat="1" ht="15" x14ac:dyDescent="0.25">
      <c r="A143" s="102"/>
      <c r="B143" s="325" t="s">
        <v>465</v>
      </c>
      <c r="C143" s="186"/>
      <c r="D143" s="186"/>
      <c r="E143" s="358">
        <v>1185306808</v>
      </c>
      <c r="F143" s="358">
        <v>1185306808</v>
      </c>
      <c r="G143" s="106"/>
    </row>
    <row r="144" spans="1:7" s="86" customFormat="1" ht="15" x14ac:dyDescent="0.25">
      <c r="A144" s="102"/>
      <c r="B144" s="326" t="s">
        <v>464</v>
      </c>
      <c r="C144" s="189"/>
      <c r="D144" s="189"/>
      <c r="E144" s="359">
        <v>1253354853</v>
      </c>
      <c r="F144" s="359">
        <v>1253354853</v>
      </c>
      <c r="G144" s="106"/>
    </row>
    <row r="145" spans="1:7" s="86" customFormat="1" ht="15" x14ac:dyDescent="0.25">
      <c r="A145" s="102"/>
      <c r="B145" s="113"/>
      <c r="C145" s="103"/>
      <c r="D145" s="191"/>
      <c r="E145" s="192"/>
      <c r="F145" s="172"/>
      <c r="G145" s="106"/>
    </row>
    <row r="146" spans="1:7" s="86" customFormat="1" ht="15" x14ac:dyDescent="0.25">
      <c r="A146" s="102"/>
      <c r="B146" s="193" t="s">
        <v>463</v>
      </c>
      <c r="C146" s="103"/>
      <c r="D146" s="113"/>
      <c r="E146" s="192">
        <v>996904699</v>
      </c>
      <c r="F146" s="172" t="s">
        <v>462</v>
      </c>
      <c r="G146" s="106"/>
    </row>
    <row r="147" spans="1:7" s="86" customFormat="1" ht="15" x14ac:dyDescent="0.25">
      <c r="A147" s="102"/>
      <c r="B147" s="113"/>
      <c r="C147" s="103"/>
      <c r="D147" s="191"/>
      <c r="E147" s="192"/>
      <c r="F147" s="172"/>
      <c r="G147" s="106"/>
    </row>
    <row r="148" spans="1:7" s="86" customFormat="1" ht="15" x14ac:dyDescent="0.25">
      <c r="A148" s="102"/>
      <c r="B148" s="146" t="s">
        <v>483</v>
      </c>
      <c r="C148" s="103"/>
      <c r="D148" s="191"/>
      <c r="E148" s="192"/>
      <c r="F148" s="172"/>
      <c r="G148" s="106"/>
    </row>
    <row r="149" spans="1:7" s="86" customFormat="1" ht="30" x14ac:dyDescent="0.25">
      <c r="A149" s="102"/>
      <c r="B149" s="182" t="s">
        <v>0</v>
      </c>
      <c r="C149" s="183" t="s">
        <v>482</v>
      </c>
      <c r="D149" s="183" t="s">
        <v>481</v>
      </c>
      <c r="E149" s="184" t="s">
        <v>480</v>
      </c>
      <c r="F149" s="185" t="s">
        <v>396</v>
      </c>
      <c r="G149" s="106"/>
    </row>
    <row r="150" spans="1:7" s="86" customFormat="1" ht="15" x14ac:dyDescent="0.25">
      <c r="A150" s="102"/>
      <c r="B150" s="324" t="s">
        <v>479</v>
      </c>
      <c r="C150" s="186"/>
      <c r="D150" s="186"/>
      <c r="E150" s="179"/>
      <c r="F150" s="179"/>
      <c r="G150" s="106"/>
    </row>
    <row r="151" spans="1:7" s="102" customFormat="1" ht="15" x14ac:dyDescent="0.25">
      <c r="B151" s="324" t="s">
        <v>478</v>
      </c>
      <c r="C151" s="188"/>
      <c r="D151" s="358">
        <v>9244756195</v>
      </c>
      <c r="E151" s="360">
        <v>0</v>
      </c>
      <c r="F151" s="358">
        <v>9244756195</v>
      </c>
      <c r="G151" s="122"/>
    </row>
    <row r="152" spans="1:7" s="86" customFormat="1" ht="15" x14ac:dyDescent="0.25">
      <c r="A152" s="102"/>
      <c r="B152" s="325" t="s">
        <v>477</v>
      </c>
      <c r="C152" s="186"/>
      <c r="D152" s="358">
        <v>153000000</v>
      </c>
      <c r="E152" s="361">
        <v>0</v>
      </c>
      <c r="F152" s="358">
        <v>153000000</v>
      </c>
      <c r="G152" s="106"/>
    </row>
    <row r="153" spans="1:7" s="86" customFormat="1" ht="15" x14ac:dyDescent="0.25">
      <c r="A153" s="102"/>
      <c r="B153" s="323" t="s">
        <v>22</v>
      </c>
      <c r="C153" s="186"/>
      <c r="D153" s="358"/>
      <c r="E153" s="361"/>
      <c r="F153" s="358"/>
      <c r="G153" s="106"/>
    </row>
    <row r="154" spans="1:7" s="86" customFormat="1" ht="15" x14ac:dyDescent="0.25">
      <c r="A154" s="102"/>
      <c r="B154" s="323" t="s">
        <v>476</v>
      </c>
      <c r="C154" s="186"/>
      <c r="D154" s="358">
        <v>153000000</v>
      </c>
      <c r="E154" s="361"/>
      <c r="F154" s="358">
        <v>153000000</v>
      </c>
      <c r="G154" s="106"/>
    </row>
    <row r="155" spans="1:7" s="86" customFormat="1" ht="15" x14ac:dyDescent="0.25">
      <c r="A155" s="102"/>
      <c r="B155" s="323" t="s">
        <v>475</v>
      </c>
      <c r="C155" s="186"/>
      <c r="D155" s="358"/>
      <c r="E155" s="361"/>
      <c r="F155" s="358"/>
      <c r="G155" s="106"/>
    </row>
    <row r="156" spans="1:7" s="86" customFormat="1" ht="15" x14ac:dyDescent="0.25">
      <c r="A156" s="102"/>
      <c r="B156" s="323" t="s">
        <v>474</v>
      </c>
      <c r="C156" s="186"/>
      <c r="D156" s="358"/>
      <c r="E156" s="361"/>
      <c r="F156" s="358"/>
      <c r="G156" s="106"/>
    </row>
    <row r="157" spans="1:7" s="86" customFormat="1" ht="15" x14ac:dyDescent="0.25">
      <c r="A157" s="102"/>
      <c r="B157" s="323" t="s">
        <v>22</v>
      </c>
      <c r="C157" s="186"/>
      <c r="D157" s="358"/>
      <c r="E157" s="361"/>
      <c r="F157" s="358"/>
      <c r="G157" s="106"/>
    </row>
    <row r="158" spans="1:7" s="86" customFormat="1" ht="15" x14ac:dyDescent="0.25">
      <c r="A158" s="102"/>
      <c r="B158" s="323" t="s">
        <v>473</v>
      </c>
      <c r="C158" s="186"/>
      <c r="D158" s="358"/>
      <c r="E158" s="355"/>
      <c r="F158" s="358"/>
      <c r="G158" s="106"/>
    </row>
    <row r="159" spans="1:7" s="86" customFormat="1" ht="15" x14ac:dyDescent="0.25">
      <c r="A159" s="102"/>
      <c r="B159" s="323" t="s">
        <v>472</v>
      </c>
      <c r="C159" s="187"/>
      <c r="D159" s="358"/>
      <c r="E159" s="361"/>
      <c r="F159" s="358"/>
      <c r="G159" s="106"/>
    </row>
    <row r="160" spans="1:7" s="86" customFormat="1" ht="15" x14ac:dyDescent="0.25">
      <c r="A160" s="102"/>
      <c r="B160" s="325" t="s">
        <v>471</v>
      </c>
      <c r="C160" s="187"/>
      <c r="D160" s="358">
        <v>9397756195</v>
      </c>
      <c r="E160" s="355">
        <v>0</v>
      </c>
      <c r="F160" s="358">
        <v>9397756195</v>
      </c>
      <c r="G160" s="106"/>
    </row>
    <row r="161" spans="1:7" s="86" customFormat="1" ht="15" x14ac:dyDescent="0.25">
      <c r="A161" s="102"/>
      <c r="B161" s="324" t="s">
        <v>470</v>
      </c>
      <c r="C161" s="186"/>
      <c r="D161" s="358"/>
      <c r="E161" s="355"/>
      <c r="F161" s="358"/>
      <c r="G161" s="106"/>
    </row>
    <row r="162" spans="1:7" s="86" customFormat="1" ht="15" x14ac:dyDescent="0.25">
      <c r="A162" s="102"/>
      <c r="B162" s="325" t="s">
        <v>465</v>
      </c>
      <c r="C162" s="186">
        <v>0</v>
      </c>
      <c r="D162" s="358">
        <v>2444003746</v>
      </c>
      <c r="E162" s="355">
        <v>0</v>
      </c>
      <c r="F162" s="358">
        <v>2444003746</v>
      </c>
      <c r="G162" s="106"/>
    </row>
    <row r="163" spans="1:7" s="86" customFormat="1" ht="15" x14ac:dyDescent="0.25">
      <c r="A163" s="102"/>
      <c r="B163" s="325" t="s">
        <v>469</v>
      </c>
      <c r="C163" s="186"/>
      <c r="D163" s="358">
        <v>1281057959</v>
      </c>
      <c r="E163" s="361"/>
      <c r="F163" s="358">
        <v>1281057959</v>
      </c>
      <c r="G163" s="106"/>
    </row>
    <row r="164" spans="1:7" s="86" customFormat="1" ht="15" x14ac:dyDescent="0.25">
      <c r="A164" s="102"/>
      <c r="B164" s="325" t="s">
        <v>468</v>
      </c>
      <c r="C164" s="186"/>
      <c r="D164" s="358"/>
      <c r="E164" s="361"/>
      <c r="F164" s="358"/>
      <c r="G164" s="106"/>
    </row>
    <row r="165" spans="1:7" s="86" customFormat="1" ht="15" x14ac:dyDescent="0.25">
      <c r="A165" s="102"/>
      <c r="B165" s="325" t="s">
        <v>467</v>
      </c>
      <c r="C165" s="186">
        <v>0</v>
      </c>
      <c r="D165" s="358">
        <v>3725061705</v>
      </c>
      <c r="E165" s="355">
        <v>0</v>
      </c>
      <c r="F165" s="358">
        <v>3725061705</v>
      </c>
      <c r="G165" s="106"/>
    </row>
    <row r="166" spans="1:7" s="86" customFormat="1" ht="15" x14ac:dyDescent="0.25">
      <c r="A166" s="102"/>
      <c r="B166" s="324" t="s">
        <v>466</v>
      </c>
      <c r="C166" s="186"/>
      <c r="D166" s="358"/>
      <c r="E166" s="361"/>
      <c r="F166" s="358"/>
      <c r="G166" s="106"/>
    </row>
    <row r="167" spans="1:7" s="86" customFormat="1" ht="15" x14ac:dyDescent="0.25">
      <c r="A167" s="102"/>
      <c r="B167" s="325" t="s">
        <v>465</v>
      </c>
      <c r="C167" s="186">
        <v>0</v>
      </c>
      <c r="D167" s="358">
        <v>6800752449</v>
      </c>
      <c r="E167" s="355">
        <v>0</v>
      </c>
      <c r="F167" s="358">
        <v>6800752449</v>
      </c>
      <c r="G167" s="106"/>
    </row>
    <row r="168" spans="1:7" s="86" customFormat="1" ht="15" x14ac:dyDescent="0.25">
      <c r="A168" s="102"/>
      <c r="B168" s="326" t="s">
        <v>464</v>
      </c>
      <c r="C168" s="189">
        <v>0</v>
      </c>
      <c r="D168" s="362">
        <v>5672694490</v>
      </c>
      <c r="E168" s="359">
        <v>0</v>
      </c>
      <c r="F168" s="359">
        <v>5672694490</v>
      </c>
      <c r="G168" s="106"/>
    </row>
    <row r="169" spans="1:7" s="86" customFormat="1" ht="15" x14ac:dyDescent="0.25">
      <c r="A169" s="102"/>
      <c r="B169" s="113"/>
      <c r="C169" s="113"/>
      <c r="D169" s="194"/>
      <c r="E169" s="195"/>
      <c r="F169" s="196"/>
      <c r="G169" s="106"/>
    </row>
    <row r="170" spans="1:7" s="86" customFormat="1" ht="15" x14ac:dyDescent="0.25">
      <c r="A170" s="102"/>
      <c r="B170" s="193" t="s">
        <v>463</v>
      </c>
      <c r="C170" s="103"/>
      <c r="D170" s="113"/>
      <c r="E170" s="197">
        <v>1134366195</v>
      </c>
      <c r="F170" s="172" t="s">
        <v>462</v>
      </c>
      <c r="G170" s="106"/>
    </row>
    <row r="171" spans="1:7" s="86" customFormat="1" ht="15" x14ac:dyDescent="0.25">
      <c r="A171" s="102"/>
      <c r="B171" s="113"/>
      <c r="C171" s="113"/>
      <c r="D171" s="194"/>
      <c r="E171" s="195"/>
      <c r="F171" s="196"/>
      <c r="G171" s="106"/>
    </row>
    <row r="172" spans="1:7" s="86" customFormat="1" ht="15" x14ac:dyDescent="0.25">
      <c r="A172" s="102" t="s">
        <v>461</v>
      </c>
      <c r="B172" s="138" t="s">
        <v>622</v>
      </c>
      <c r="C172" s="113"/>
      <c r="D172" s="194"/>
      <c r="E172" s="195"/>
      <c r="F172" s="196"/>
      <c r="G172" s="106"/>
    </row>
    <row r="173" spans="1:7" s="86" customFormat="1" ht="21" customHeight="1" x14ac:dyDescent="0.25">
      <c r="A173" s="102"/>
      <c r="B173" s="423" t="s">
        <v>283</v>
      </c>
      <c r="C173" s="424"/>
      <c r="D173" s="425"/>
      <c r="E173" s="116" t="s">
        <v>389</v>
      </c>
      <c r="F173" s="116" t="s">
        <v>389</v>
      </c>
      <c r="G173" s="106"/>
    </row>
    <row r="174" spans="1:7" s="86" customFormat="1" ht="21" customHeight="1" x14ac:dyDescent="0.25">
      <c r="A174" s="102"/>
      <c r="B174" s="198" t="s">
        <v>623</v>
      </c>
      <c r="C174" s="143"/>
      <c r="D174" s="144"/>
      <c r="E174" s="120">
        <f>E117</f>
        <v>44834</v>
      </c>
      <c r="F174" s="120">
        <f>F117</f>
        <v>44562</v>
      </c>
      <c r="G174" s="106"/>
    </row>
    <row r="175" spans="1:7" s="86" customFormat="1" ht="21" customHeight="1" x14ac:dyDescent="0.25">
      <c r="A175" s="102"/>
      <c r="B175" s="395" t="s">
        <v>654</v>
      </c>
      <c r="C175" s="396"/>
      <c r="D175" s="397"/>
      <c r="E175" s="355">
        <v>17559200000</v>
      </c>
      <c r="F175" s="179">
        <v>17559200000</v>
      </c>
      <c r="G175" s="106"/>
    </row>
    <row r="176" spans="1:7" s="86" customFormat="1" ht="21" customHeight="1" x14ac:dyDescent="0.25">
      <c r="A176" s="102"/>
      <c r="B176" s="395" t="s">
        <v>653</v>
      </c>
      <c r="C176" s="396"/>
      <c r="D176" s="397"/>
      <c r="E176" s="355"/>
      <c r="F176" s="179">
        <v>17062500000</v>
      </c>
      <c r="G176" s="106"/>
    </row>
    <row r="177" spans="1:7" s="86" customFormat="1" ht="21" customHeight="1" x14ac:dyDescent="0.25">
      <c r="A177" s="102"/>
      <c r="B177" s="392" t="s">
        <v>689</v>
      </c>
      <c r="C177" s="393"/>
      <c r="D177" s="394"/>
      <c r="E177" s="355"/>
      <c r="F177" s="179"/>
      <c r="G177" s="106"/>
    </row>
    <row r="178" spans="1:7" s="86" customFormat="1" ht="21" customHeight="1" x14ac:dyDescent="0.25">
      <c r="A178" s="102"/>
      <c r="B178" s="395" t="s">
        <v>653</v>
      </c>
      <c r="C178" s="396"/>
      <c r="D178" s="397"/>
      <c r="E178" s="355">
        <v>6735000000</v>
      </c>
      <c r="F178" s="179"/>
      <c r="G178" s="106"/>
    </row>
    <row r="179" spans="1:7" s="86" customFormat="1" ht="21" customHeight="1" x14ac:dyDescent="0.25">
      <c r="A179" s="102"/>
      <c r="B179" s="418" t="s">
        <v>396</v>
      </c>
      <c r="C179" s="419"/>
      <c r="D179" s="420"/>
      <c r="E179" s="180">
        <f>SUM(E175:E178)</f>
        <v>24294200000</v>
      </c>
      <c r="F179" s="180">
        <f>SUM(F175:F178)</f>
        <v>34621700000</v>
      </c>
      <c r="G179" s="106"/>
    </row>
    <row r="180" spans="1:7" s="86" customFormat="1" ht="18.75" customHeight="1" x14ac:dyDescent="0.25">
      <c r="A180" s="102"/>
      <c r="B180" s="421"/>
      <c r="C180" s="422"/>
      <c r="D180" s="422"/>
      <c r="E180" s="422"/>
      <c r="F180" s="422"/>
      <c r="G180" s="106"/>
    </row>
    <row r="181" spans="1:7" s="86" customFormat="1" ht="15" x14ac:dyDescent="0.25">
      <c r="A181" s="102" t="s">
        <v>624</v>
      </c>
      <c r="B181" s="138" t="s">
        <v>460</v>
      </c>
      <c r="C181" s="113"/>
      <c r="D181" s="194"/>
      <c r="E181" s="195"/>
      <c r="F181" s="196"/>
      <c r="G181" s="106"/>
    </row>
    <row r="182" spans="1:7" s="86" customFormat="1" ht="21" customHeight="1" x14ac:dyDescent="0.25">
      <c r="A182" s="102"/>
      <c r="B182" s="423" t="s">
        <v>283</v>
      </c>
      <c r="C182" s="424"/>
      <c r="D182" s="425"/>
      <c r="E182" s="116" t="s">
        <v>389</v>
      </c>
      <c r="F182" s="116" t="s">
        <v>389</v>
      </c>
      <c r="G182" s="106"/>
    </row>
    <row r="183" spans="1:7" s="86" customFormat="1" ht="21" customHeight="1" x14ac:dyDescent="0.25">
      <c r="A183" s="102"/>
      <c r="B183" s="142"/>
      <c r="C183" s="143"/>
      <c r="D183" s="144"/>
      <c r="E183" s="120">
        <f>E174</f>
        <v>44834</v>
      </c>
      <c r="F183" s="120">
        <f>F174</f>
        <v>44562</v>
      </c>
      <c r="G183" s="106"/>
    </row>
    <row r="184" spans="1:7" s="86" customFormat="1" ht="21" customHeight="1" x14ac:dyDescent="0.25">
      <c r="A184" s="102"/>
      <c r="B184" s="199" t="s">
        <v>459</v>
      </c>
      <c r="C184" s="200"/>
      <c r="D184" s="201"/>
      <c r="E184" s="363">
        <v>780705299</v>
      </c>
      <c r="F184" s="202">
        <v>668595431</v>
      </c>
      <c r="G184" s="106"/>
    </row>
    <row r="185" spans="1:7" s="86" customFormat="1" ht="21" customHeight="1" x14ac:dyDescent="0.25">
      <c r="A185" s="102"/>
      <c r="B185" s="407" t="s">
        <v>458</v>
      </c>
      <c r="C185" s="396"/>
      <c r="D185" s="397"/>
      <c r="E185" s="355">
        <v>15000000</v>
      </c>
      <c r="F185" s="179">
        <v>15000000</v>
      </c>
      <c r="G185" s="106"/>
    </row>
    <row r="186" spans="1:7" s="86" customFormat="1" ht="21" customHeight="1" x14ac:dyDescent="0.25">
      <c r="A186" s="102"/>
      <c r="B186" s="407" t="s">
        <v>625</v>
      </c>
      <c r="C186" s="396"/>
      <c r="D186" s="397"/>
      <c r="E186" s="355">
        <v>560000000</v>
      </c>
      <c r="F186" s="179">
        <v>560000000</v>
      </c>
      <c r="G186" s="106"/>
    </row>
    <row r="187" spans="1:7" s="86" customFormat="1" ht="21" customHeight="1" x14ac:dyDescent="0.25">
      <c r="A187" s="102"/>
      <c r="B187" s="418" t="s">
        <v>396</v>
      </c>
      <c r="C187" s="419"/>
      <c r="D187" s="420"/>
      <c r="E187" s="180">
        <v>1771849344</v>
      </c>
      <c r="F187" s="180">
        <v>1243595431</v>
      </c>
      <c r="G187" s="106"/>
    </row>
    <row r="188" spans="1:7" s="86" customFormat="1" ht="18.75" customHeight="1" x14ac:dyDescent="0.25">
      <c r="A188" s="102"/>
      <c r="B188" s="421"/>
      <c r="C188" s="422"/>
      <c r="D188" s="422"/>
      <c r="E188" s="422"/>
      <c r="F188" s="422"/>
      <c r="G188" s="106"/>
    </row>
    <row r="189" spans="1:7" s="86" customFormat="1" ht="34.5" customHeight="1" x14ac:dyDescent="0.25">
      <c r="A189" s="102"/>
      <c r="B189" s="436" t="s">
        <v>457</v>
      </c>
      <c r="C189" s="436"/>
      <c r="D189" s="436"/>
      <c r="E189" s="436"/>
      <c r="F189" s="436"/>
      <c r="G189" s="106"/>
    </row>
    <row r="190" spans="1:7" s="86" customFormat="1" ht="15" x14ac:dyDescent="0.25">
      <c r="A190" s="102"/>
      <c r="B190" s="203"/>
      <c r="C190" s="203"/>
      <c r="D190" s="203"/>
      <c r="E190" s="114"/>
      <c r="F190" s="172"/>
      <c r="G190" s="106"/>
    </row>
    <row r="191" spans="1:7" s="86" customFormat="1" ht="15" x14ac:dyDescent="0.25">
      <c r="A191" s="102" t="s">
        <v>350</v>
      </c>
      <c r="B191" s="138" t="s">
        <v>456</v>
      </c>
      <c r="C191" s="113"/>
      <c r="D191" s="113"/>
      <c r="F191" s="105"/>
      <c r="G191" s="106"/>
    </row>
    <row r="192" spans="1:7" s="86" customFormat="1" ht="15" x14ac:dyDescent="0.25">
      <c r="A192" s="102"/>
      <c r="B192" s="432" t="s">
        <v>283</v>
      </c>
      <c r="C192" s="432"/>
      <c r="D192" s="432"/>
      <c r="E192" s="116" t="s">
        <v>389</v>
      </c>
      <c r="F192" s="116" t="s">
        <v>389</v>
      </c>
      <c r="G192" s="106"/>
    </row>
    <row r="193" spans="1:7" s="86" customFormat="1" ht="15" x14ac:dyDescent="0.25">
      <c r="A193" s="102"/>
      <c r="B193" s="414"/>
      <c r="C193" s="415"/>
      <c r="D193" s="416"/>
      <c r="E193" s="120">
        <f>E183</f>
        <v>44834</v>
      </c>
      <c r="F193" s="120">
        <f>F183</f>
        <v>44562</v>
      </c>
      <c r="G193" s="106"/>
    </row>
    <row r="194" spans="1:7" s="86" customFormat="1" ht="15" x14ac:dyDescent="0.25">
      <c r="A194" s="102"/>
      <c r="B194" s="417" t="s">
        <v>455</v>
      </c>
      <c r="C194" s="417"/>
      <c r="D194" s="417"/>
      <c r="E194" s="355">
        <v>798336090</v>
      </c>
      <c r="F194" s="179">
        <v>1256532706</v>
      </c>
      <c r="G194" s="106"/>
    </row>
    <row r="195" spans="1:7" s="86" customFormat="1" ht="15" x14ac:dyDescent="0.25">
      <c r="A195" s="102"/>
      <c r="B195" s="417" t="s">
        <v>454</v>
      </c>
      <c r="C195" s="417"/>
      <c r="D195" s="417"/>
      <c r="E195" s="355">
        <v>5230497</v>
      </c>
      <c r="F195" s="179">
        <v>610909</v>
      </c>
      <c r="G195" s="106"/>
    </row>
    <row r="196" spans="1:7" s="86" customFormat="1" ht="15" x14ac:dyDescent="0.25">
      <c r="A196" s="102"/>
      <c r="B196" s="417" t="s">
        <v>453</v>
      </c>
      <c r="C196" s="417"/>
      <c r="D196" s="417"/>
      <c r="E196" s="355">
        <v>890331082</v>
      </c>
      <c r="F196" s="179">
        <v>275254432</v>
      </c>
      <c r="G196" s="106"/>
    </row>
    <row r="197" spans="1:7" s="86" customFormat="1" ht="15" x14ac:dyDescent="0.25">
      <c r="A197" s="102"/>
      <c r="B197" s="417" t="s">
        <v>452</v>
      </c>
      <c r="C197" s="417"/>
      <c r="D197" s="417"/>
      <c r="E197" s="355">
        <v>6166757078</v>
      </c>
      <c r="F197" s="179">
        <v>0</v>
      </c>
      <c r="G197" s="106"/>
    </row>
    <row r="198" spans="1:7" s="86" customFormat="1" ht="15" x14ac:dyDescent="0.25">
      <c r="A198" s="102"/>
      <c r="B198" s="413" t="s">
        <v>396</v>
      </c>
      <c r="C198" s="413"/>
      <c r="D198" s="413"/>
      <c r="E198" s="190">
        <f>SUM(E194:E197)</f>
        <v>7860654747</v>
      </c>
      <c r="F198" s="190">
        <v>1532398047</v>
      </c>
      <c r="G198" s="106"/>
    </row>
    <row r="199" spans="1:7" s="86" customFormat="1" ht="15" x14ac:dyDescent="0.25">
      <c r="A199" s="102"/>
      <c r="B199" s="203"/>
      <c r="C199" s="203"/>
      <c r="D199" s="103"/>
      <c r="E199" s="204"/>
      <c r="F199" s="169"/>
      <c r="G199" s="106"/>
    </row>
    <row r="200" spans="1:7" s="86" customFormat="1" ht="15" x14ac:dyDescent="0.25">
      <c r="A200" s="102" t="s">
        <v>626</v>
      </c>
      <c r="B200" s="138" t="s">
        <v>451</v>
      </c>
      <c r="C200" s="113"/>
      <c r="D200" s="113"/>
      <c r="F200" s="105"/>
      <c r="G200" s="106"/>
    </row>
    <row r="201" spans="1:7" s="86" customFormat="1" ht="15" x14ac:dyDescent="0.25">
      <c r="A201" s="102"/>
      <c r="B201" s="432" t="s">
        <v>283</v>
      </c>
      <c r="C201" s="432"/>
      <c r="D201" s="423"/>
      <c r="E201" s="116" t="s">
        <v>389</v>
      </c>
      <c r="F201" s="116" t="s">
        <v>389</v>
      </c>
      <c r="G201" s="106"/>
    </row>
    <row r="202" spans="1:7" s="86" customFormat="1" ht="15" x14ac:dyDescent="0.25">
      <c r="A202" s="102"/>
      <c r="B202" s="142"/>
      <c r="C202" s="143"/>
      <c r="D202" s="143"/>
      <c r="E202" s="120">
        <f>E193</f>
        <v>44834</v>
      </c>
      <c r="F202" s="120">
        <f>F193</f>
        <v>44562</v>
      </c>
      <c r="G202" s="106"/>
    </row>
    <row r="203" spans="1:7" s="86" customFormat="1" ht="15" x14ac:dyDescent="0.25">
      <c r="A203" s="151"/>
      <c r="B203" s="433" t="s">
        <v>450</v>
      </c>
      <c r="C203" s="434"/>
      <c r="D203" s="434"/>
      <c r="E203" s="205">
        <v>60849105</v>
      </c>
      <c r="F203" s="205">
        <v>24750605</v>
      </c>
      <c r="G203" s="106"/>
    </row>
    <row r="204" spans="1:7" s="86" customFormat="1" ht="15" x14ac:dyDescent="0.25">
      <c r="A204" s="151"/>
      <c r="B204" s="206" t="s">
        <v>449</v>
      </c>
      <c r="C204" s="207"/>
      <c r="D204" s="207"/>
      <c r="E204" s="205">
        <v>199460227</v>
      </c>
      <c r="F204" s="205">
        <v>46759837</v>
      </c>
      <c r="G204" s="106"/>
    </row>
    <row r="205" spans="1:7" s="86" customFormat="1" ht="15" x14ac:dyDescent="0.25">
      <c r="A205" s="151"/>
      <c r="B205" s="206" t="s">
        <v>448</v>
      </c>
      <c r="C205" s="207"/>
      <c r="D205" s="207"/>
      <c r="E205" s="205">
        <v>2829554209</v>
      </c>
      <c r="F205" s="205">
        <v>3682943627</v>
      </c>
      <c r="G205" s="106"/>
    </row>
    <row r="206" spans="1:7" s="86" customFormat="1" ht="15" x14ac:dyDescent="0.25">
      <c r="A206" s="102"/>
      <c r="B206" s="206" t="s">
        <v>447</v>
      </c>
      <c r="C206" s="207"/>
      <c r="D206" s="207"/>
      <c r="E206" s="205">
        <v>75600000</v>
      </c>
      <c r="F206" s="205">
        <v>135083382</v>
      </c>
      <c r="G206" s="106"/>
    </row>
    <row r="207" spans="1:7" s="86" customFormat="1" ht="15" x14ac:dyDescent="0.25">
      <c r="A207" s="102"/>
      <c r="B207" s="206" t="s">
        <v>446</v>
      </c>
      <c r="C207" s="207"/>
      <c r="D207" s="207"/>
      <c r="E207" s="205">
        <v>1703356406</v>
      </c>
      <c r="F207" s="205">
        <v>3117537417</v>
      </c>
      <c r="G207" s="106"/>
    </row>
    <row r="208" spans="1:7" s="86" customFormat="1" ht="15" x14ac:dyDescent="0.25">
      <c r="A208" s="102"/>
      <c r="B208" s="206" t="s">
        <v>445</v>
      </c>
      <c r="C208" s="207"/>
      <c r="D208" s="207"/>
      <c r="E208" s="205">
        <v>772381959</v>
      </c>
      <c r="F208" s="205">
        <v>1453471313</v>
      </c>
      <c r="G208" s="106"/>
    </row>
    <row r="209" spans="1:7" s="86" customFormat="1" ht="15" x14ac:dyDescent="0.25">
      <c r="A209" s="102"/>
      <c r="B209" s="206" t="s">
        <v>444</v>
      </c>
      <c r="C209" s="207"/>
      <c r="D209" s="207"/>
      <c r="E209" s="205">
        <v>40540664</v>
      </c>
      <c r="F209" s="205">
        <v>100786068</v>
      </c>
      <c r="G209" s="106"/>
    </row>
    <row r="210" spans="1:7" s="86" customFormat="1" ht="15" x14ac:dyDescent="0.25">
      <c r="A210" s="151"/>
      <c r="B210" s="399" t="s">
        <v>396</v>
      </c>
      <c r="C210" s="399"/>
      <c r="D210" s="435"/>
      <c r="E210" s="364">
        <v>2581742570</v>
      </c>
      <c r="F210" s="208">
        <v>8561332249</v>
      </c>
      <c r="G210" s="106"/>
    </row>
    <row r="211" spans="1:7" s="86" customFormat="1" ht="15" x14ac:dyDescent="0.25">
      <c r="A211" s="151"/>
      <c r="B211" s="209"/>
      <c r="C211" s="209"/>
      <c r="D211" s="209"/>
      <c r="E211" s="210"/>
      <c r="F211" s="211"/>
      <c r="G211" s="106"/>
    </row>
    <row r="212" spans="1:7" s="86" customFormat="1" ht="15" x14ac:dyDescent="0.25">
      <c r="A212" s="102"/>
      <c r="B212" s="113"/>
      <c r="C212" s="113"/>
      <c r="D212" s="113"/>
      <c r="E212" s="114"/>
      <c r="F212" s="105"/>
      <c r="G212" s="106"/>
    </row>
    <row r="213" spans="1:7" s="86" customFormat="1" ht="15" x14ac:dyDescent="0.25">
      <c r="A213" s="102"/>
      <c r="B213" s="113"/>
      <c r="C213" s="113"/>
      <c r="D213" s="113"/>
      <c r="E213" s="114"/>
      <c r="F213" s="105"/>
      <c r="G213" s="106"/>
    </row>
    <row r="214" spans="1:7" s="86" customFormat="1" ht="15" x14ac:dyDescent="0.25">
      <c r="A214" s="102"/>
      <c r="B214" s="113"/>
      <c r="C214" s="113"/>
      <c r="D214" s="113"/>
      <c r="E214" s="114"/>
      <c r="F214" s="105"/>
      <c r="G214" s="106"/>
    </row>
    <row r="215" spans="1:7" s="86" customFormat="1" ht="15" x14ac:dyDescent="0.25">
      <c r="A215" s="102"/>
      <c r="B215" s="113"/>
      <c r="C215" s="113"/>
      <c r="D215" s="113"/>
      <c r="E215" s="114"/>
      <c r="F215" s="105"/>
      <c r="G215" s="106"/>
    </row>
    <row r="216" spans="1:7" s="86" customFormat="1" ht="15" x14ac:dyDescent="0.25">
      <c r="A216" s="102"/>
      <c r="B216" s="113"/>
      <c r="C216" s="113"/>
      <c r="D216" s="113"/>
      <c r="E216" s="114"/>
      <c r="F216" s="105"/>
      <c r="G216" s="106"/>
    </row>
    <row r="217" spans="1:7" x14ac:dyDescent="0.2">
      <c r="A217" s="290"/>
      <c r="B217" s="97"/>
      <c r="C217" s="97"/>
      <c r="D217" s="97"/>
      <c r="E217" s="291"/>
      <c r="F217" s="292"/>
    </row>
    <row r="218" spans="1:7" x14ac:dyDescent="0.2">
      <c r="A218" s="290"/>
      <c r="B218" s="97"/>
      <c r="C218" s="97"/>
      <c r="D218" s="97"/>
      <c r="E218" s="291"/>
      <c r="F218" s="292"/>
    </row>
    <row r="219" spans="1:7" x14ac:dyDescent="0.2">
      <c r="A219" s="290"/>
      <c r="B219" s="97"/>
      <c r="C219" s="97"/>
      <c r="D219" s="97"/>
      <c r="E219" s="291"/>
      <c r="F219" s="292"/>
    </row>
    <row r="220" spans="1:7" x14ac:dyDescent="0.2">
      <c r="A220" s="290"/>
      <c r="B220" s="97"/>
      <c r="C220" s="97"/>
      <c r="D220" s="97"/>
      <c r="E220" s="291"/>
      <c r="F220" s="292"/>
    </row>
    <row r="221" spans="1:7" x14ac:dyDescent="0.2">
      <c r="A221" s="290"/>
      <c r="B221" s="97"/>
      <c r="C221" s="97"/>
      <c r="D221" s="97"/>
      <c r="E221" s="291"/>
      <c r="F221" s="292"/>
    </row>
    <row r="222" spans="1:7" x14ac:dyDescent="0.2">
      <c r="A222" s="290"/>
      <c r="B222" s="97"/>
      <c r="C222" s="97"/>
      <c r="D222" s="97"/>
      <c r="E222" s="291"/>
      <c r="F222" s="292"/>
    </row>
    <row r="223" spans="1:7" x14ac:dyDescent="0.2">
      <c r="A223" s="290"/>
      <c r="B223" s="97"/>
      <c r="C223" s="97"/>
      <c r="D223" s="97"/>
      <c r="E223" s="291"/>
      <c r="F223" s="292"/>
    </row>
    <row r="224" spans="1:7" x14ac:dyDescent="0.2">
      <c r="A224" s="290"/>
      <c r="B224" s="97"/>
      <c r="C224" s="97"/>
      <c r="D224" s="97"/>
      <c r="E224" s="291"/>
      <c r="F224" s="292"/>
    </row>
  </sheetData>
  <mergeCells count="92">
    <mergeCell ref="A16:F16"/>
    <mergeCell ref="E19:F19"/>
    <mergeCell ref="B21:D21"/>
    <mergeCell ref="A4:F4"/>
    <mergeCell ref="B74:D74"/>
    <mergeCell ref="B66:D66"/>
    <mergeCell ref="B54:D54"/>
    <mergeCell ref="B56:D56"/>
    <mergeCell ref="B59:D59"/>
    <mergeCell ref="B25:D25"/>
    <mergeCell ref="B26:D26"/>
    <mergeCell ref="B27:D27"/>
    <mergeCell ref="B29:D29"/>
    <mergeCell ref="B36:D36"/>
    <mergeCell ref="B28:D28"/>
    <mergeCell ref="B23:D23"/>
    <mergeCell ref="A5:F5"/>
    <mergeCell ref="A7:F7"/>
    <mergeCell ref="A12:F12"/>
    <mergeCell ref="A1:B1"/>
    <mergeCell ref="E1:F1"/>
    <mergeCell ref="A2:B2"/>
    <mergeCell ref="E2:F2"/>
    <mergeCell ref="E3:F3"/>
    <mergeCell ref="B44:F44"/>
    <mergeCell ref="B63:D63"/>
    <mergeCell ref="B65:D65"/>
    <mergeCell ref="B71:D71"/>
    <mergeCell ref="B45:D45"/>
    <mergeCell ref="B69:D69"/>
    <mergeCell ref="E45:G45"/>
    <mergeCell ref="E46:G46"/>
    <mergeCell ref="B67:D67"/>
    <mergeCell ref="B186:D186"/>
    <mergeCell ref="B85:D85"/>
    <mergeCell ref="B86:D86"/>
    <mergeCell ref="B87:D87"/>
    <mergeCell ref="B89:D89"/>
    <mergeCell ref="B90:D90"/>
    <mergeCell ref="B91:D91"/>
    <mergeCell ref="B93:D93"/>
    <mergeCell ref="B96:D96"/>
    <mergeCell ref="B97:D97"/>
    <mergeCell ref="B98:D98"/>
    <mergeCell ref="B100:D100"/>
    <mergeCell ref="B185:D185"/>
    <mergeCell ref="B92:D92"/>
    <mergeCell ref="B94:D94"/>
    <mergeCell ref="B119:D119"/>
    <mergeCell ref="B182:D182"/>
    <mergeCell ref="B106:D106"/>
    <mergeCell ref="B173:D173"/>
    <mergeCell ref="B178:D178"/>
    <mergeCell ref="B179:D179"/>
    <mergeCell ref="B180:F180"/>
    <mergeCell ref="B107:D107"/>
    <mergeCell ref="B175:D175"/>
    <mergeCell ref="B201:D201"/>
    <mergeCell ref="B203:D203"/>
    <mergeCell ref="B210:D210"/>
    <mergeCell ref="B189:F189"/>
    <mergeCell ref="B192:D192"/>
    <mergeCell ref="B194:D194"/>
    <mergeCell ref="B196:D196"/>
    <mergeCell ref="B197:D197"/>
    <mergeCell ref="B24:D24"/>
    <mergeCell ref="B37:F37"/>
    <mergeCell ref="B78:D78"/>
    <mergeCell ref="B198:D198"/>
    <mergeCell ref="B193:D193"/>
    <mergeCell ref="B195:D195"/>
    <mergeCell ref="B187:D187"/>
    <mergeCell ref="B188:F188"/>
    <mergeCell ref="B103:D103"/>
    <mergeCell ref="B105:D105"/>
    <mergeCell ref="B108:D108"/>
    <mergeCell ref="B109:D109"/>
    <mergeCell ref="B110:D110"/>
    <mergeCell ref="B116:D116"/>
    <mergeCell ref="B114:D114"/>
    <mergeCell ref="B120:D120"/>
    <mergeCell ref="B77:D77"/>
    <mergeCell ref="B177:D177"/>
    <mergeCell ref="B176:D176"/>
    <mergeCell ref="A45:A46"/>
    <mergeCell ref="B46:D46"/>
    <mergeCell ref="B79:D79"/>
    <mergeCell ref="B76:D76"/>
    <mergeCell ref="B75:D75"/>
    <mergeCell ref="B68:D68"/>
    <mergeCell ref="B70:D70"/>
    <mergeCell ref="B73:F73"/>
  </mergeCells>
  <pageMargins left="0.47244094488188981" right="0.31496062992125984" top="0.35433070866141736" bottom="0.35433070866141736" header="0.31496062992125984" footer="0.31496062992125984"/>
  <pageSetup scale="89" firstPageNumber="6" orientation="portrait" useFirstPageNumber="1" r:id="rId1"/>
  <headerFooter>
    <oddFooter>Page &amp;P</oddFooter>
  </headerFooter>
  <rowBreaks count="4" manualBreakCount="4">
    <brk id="44" max="6" man="1"/>
    <brk id="95" max="6" man="1"/>
    <brk id="147" max="6" man="1"/>
    <brk id="190"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D3B1-5B2E-400A-942E-E5E1168EC020}">
  <dimension ref="A1:H19"/>
  <sheetViews>
    <sheetView view="pageBreakPreview" zoomScale="85" zoomScaleNormal="100" zoomScaleSheetLayoutView="85" workbookViewId="0">
      <selection activeCell="D9" sqref="D9:D94"/>
    </sheetView>
  </sheetViews>
  <sheetFormatPr defaultColWidth="9.140625" defaultRowHeight="12.75" x14ac:dyDescent="0.2"/>
  <cols>
    <col min="1" max="1" width="35.42578125" style="75" customWidth="1"/>
    <col min="2" max="2" width="9.140625" style="75"/>
    <col min="3" max="3" width="16.7109375" style="75" customWidth="1"/>
    <col min="4" max="4" width="16.5703125" style="300" bestFit="1" customWidth="1"/>
    <col min="5" max="5" width="17" style="300" bestFit="1" customWidth="1"/>
    <col min="6" max="7" width="17.7109375" style="300" bestFit="1" customWidth="1"/>
    <col min="8" max="8" width="16.5703125" style="300" bestFit="1" customWidth="1"/>
    <col min="9" max="16384" width="9.140625" style="75"/>
  </cols>
  <sheetData>
    <row r="1" spans="1:8" x14ac:dyDescent="0.2">
      <c r="A1" s="72" t="s">
        <v>629</v>
      </c>
      <c r="B1" s="295"/>
      <c r="C1" s="296"/>
      <c r="D1" s="297"/>
      <c r="E1" s="297"/>
      <c r="F1" s="297"/>
      <c r="G1" s="297"/>
      <c r="H1" s="297"/>
    </row>
    <row r="2" spans="1:8" x14ac:dyDescent="0.2">
      <c r="B2" s="295"/>
      <c r="C2" s="298"/>
      <c r="D2" s="299"/>
      <c r="E2" s="299"/>
      <c r="F2" s="299"/>
      <c r="H2" s="301"/>
    </row>
    <row r="3" spans="1:8" x14ac:dyDescent="0.2">
      <c r="A3" s="385" t="s">
        <v>562</v>
      </c>
      <c r="B3" s="455" t="s">
        <v>83</v>
      </c>
      <c r="C3" s="456" t="s">
        <v>642</v>
      </c>
      <c r="D3" s="457" t="s">
        <v>563</v>
      </c>
      <c r="E3" s="457"/>
      <c r="F3" s="457" t="s">
        <v>564</v>
      </c>
      <c r="G3" s="457"/>
      <c r="H3" s="453" t="s">
        <v>641</v>
      </c>
    </row>
    <row r="4" spans="1:8" x14ac:dyDescent="0.2">
      <c r="A4" s="385"/>
      <c r="B4" s="455"/>
      <c r="C4" s="456"/>
      <c r="D4" s="302" t="s">
        <v>565</v>
      </c>
      <c r="E4" s="302" t="s">
        <v>566</v>
      </c>
      <c r="F4" s="302" t="s">
        <v>565</v>
      </c>
      <c r="G4" s="89" t="s">
        <v>566</v>
      </c>
      <c r="H4" s="454"/>
    </row>
    <row r="5" spans="1:8" s="94" customFormat="1" ht="28.5" customHeight="1" x14ac:dyDescent="0.2">
      <c r="A5" s="303" t="s">
        <v>567</v>
      </c>
      <c r="B5" s="304" t="s">
        <v>195</v>
      </c>
      <c r="C5" s="305">
        <v>934520714.15999985</v>
      </c>
      <c r="D5" s="305">
        <v>25795209058</v>
      </c>
      <c r="E5" s="305">
        <v>18869075025</v>
      </c>
      <c r="F5" s="305">
        <v>25795209058</v>
      </c>
      <c r="G5" s="305">
        <v>18869075025</v>
      </c>
      <c r="H5" s="305">
        <v>7860654747.1599998</v>
      </c>
    </row>
    <row r="6" spans="1:8" ht="28.5" customHeight="1" x14ac:dyDescent="0.2">
      <c r="A6" s="87" t="s">
        <v>568</v>
      </c>
      <c r="B6" s="306" t="s">
        <v>196</v>
      </c>
      <c r="C6" s="307">
        <v>0</v>
      </c>
      <c r="D6" s="307"/>
      <c r="E6" s="307"/>
      <c r="F6" s="305">
        <v>0</v>
      </c>
      <c r="G6" s="305"/>
      <c r="H6" s="308">
        <v>0</v>
      </c>
    </row>
    <row r="7" spans="1:8" ht="28.5" customHeight="1" x14ac:dyDescent="0.2">
      <c r="A7" s="87" t="s">
        <v>569</v>
      </c>
      <c r="B7" s="306" t="s">
        <v>314</v>
      </c>
      <c r="C7" s="307">
        <v>610909</v>
      </c>
      <c r="D7" s="307">
        <v>38168556</v>
      </c>
      <c r="E7" s="307">
        <v>33548968</v>
      </c>
      <c r="F7" s="305">
        <v>38168556</v>
      </c>
      <c r="G7" s="305">
        <v>33548968</v>
      </c>
      <c r="H7" s="307">
        <v>5230497</v>
      </c>
    </row>
    <row r="8" spans="1:8" ht="28.5" customHeight="1" x14ac:dyDescent="0.2">
      <c r="A8" s="87" t="s">
        <v>570</v>
      </c>
      <c r="B8" s="306" t="s">
        <v>316</v>
      </c>
      <c r="C8" s="307">
        <v>-597877332.84000015</v>
      </c>
      <c r="D8" s="307">
        <v>12057398073</v>
      </c>
      <c r="E8" s="307">
        <v>5292763662</v>
      </c>
      <c r="F8" s="305">
        <v>12057398073</v>
      </c>
      <c r="G8" s="305">
        <v>5292763662</v>
      </c>
      <c r="H8" s="307">
        <v>6166757078.1599998</v>
      </c>
    </row>
    <row r="9" spans="1:8" ht="28.5" customHeight="1" x14ac:dyDescent="0.2">
      <c r="A9" s="87" t="s">
        <v>571</v>
      </c>
      <c r="B9" s="306" t="s">
        <v>318</v>
      </c>
      <c r="C9" s="307">
        <v>0</v>
      </c>
      <c r="D9" s="307"/>
      <c r="E9" s="307"/>
      <c r="F9" s="305"/>
      <c r="G9" s="305"/>
      <c r="H9" s="307">
        <v>0</v>
      </c>
    </row>
    <row r="10" spans="1:8" ht="28.5" customHeight="1" x14ac:dyDescent="0.2">
      <c r="A10" s="87" t="s">
        <v>572</v>
      </c>
      <c r="B10" s="306" t="s">
        <v>320</v>
      </c>
      <c r="C10" s="307">
        <v>0</v>
      </c>
      <c r="D10" s="307"/>
      <c r="E10" s="307"/>
      <c r="F10" s="305"/>
      <c r="G10" s="305"/>
      <c r="H10" s="307">
        <v>0</v>
      </c>
    </row>
    <row r="11" spans="1:8" ht="28.5" customHeight="1" x14ac:dyDescent="0.2">
      <c r="A11" s="87" t="s">
        <v>573</v>
      </c>
      <c r="B11" s="309">
        <v>16</v>
      </c>
      <c r="C11" s="307">
        <v>1256532706</v>
      </c>
      <c r="D11" s="307">
        <v>10040392942</v>
      </c>
      <c r="E11" s="307">
        <v>10498589558</v>
      </c>
      <c r="F11" s="305">
        <v>10040392942</v>
      </c>
      <c r="G11" s="305">
        <v>10498589558</v>
      </c>
      <c r="H11" s="307">
        <v>798336090</v>
      </c>
    </row>
    <row r="12" spans="1:8" ht="28.5" customHeight="1" x14ac:dyDescent="0.2">
      <c r="A12" s="87" t="s">
        <v>574</v>
      </c>
      <c r="B12" s="309">
        <v>17</v>
      </c>
      <c r="C12" s="307">
        <v>275254432</v>
      </c>
      <c r="D12" s="307">
        <v>3659249487</v>
      </c>
      <c r="E12" s="307">
        <v>3044172837</v>
      </c>
      <c r="F12" s="305">
        <v>3659249487</v>
      </c>
      <c r="G12" s="305">
        <v>3044172837</v>
      </c>
      <c r="H12" s="307">
        <v>890331082</v>
      </c>
    </row>
    <row r="13" spans="1:8" ht="28.5" customHeight="1" x14ac:dyDescent="0.2">
      <c r="A13" s="84" t="s">
        <v>640</v>
      </c>
      <c r="B13" s="310" t="s">
        <v>198</v>
      </c>
      <c r="C13" s="308">
        <v>0</v>
      </c>
      <c r="D13" s="308">
        <v>3000000</v>
      </c>
      <c r="E13" s="308">
        <v>3000000</v>
      </c>
      <c r="F13" s="308">
        <v>3000000</v>
      </c>
      <c r="G13" s="308">
        <v>3000000</v>
      </c>
      <c r="H13" s="308">
        <v>0</v>
      </c>
    </row>
    <row r="14" spans="1:8" ht="28.5" customHeight="1" x14ac:dyDescent="0.2">
      <c r="A14" s="87" t="s">
        <v>575</v>
      </c>
      <c r="B14" s="306" t="s">
        <v>213</v>
      </c>
      <c r="C14" s="307">
        <v>0</v>
      </c>
      <c r="D14" s="307"/>
      <c r="E14" s="307"/>
      <c r="F14" s="305"/>
      <c r="G14" s="305"/>
      <c r="H14" s="308">
        <v>0</v>
      </c>
    </row>
    <row r="15" spans="1:8" ht="28.5" customHeight="1" x14ac:dyDescent="0.2">
      <c r="A15" s="303" t="s">
        <v>576</v>
      </c>
      <c r="B15" s="304" t="s">
        <v>214</v>
      </c>
      <c r="C15" s="305">
        <v>0</v>
      </c>
      <c r="D15" s="305">
        <v>3000000</v>
      </c>
      <c r="E15" s="305">
        <v>3000000</v>
      </c>
      <c r="F15" s="305">
        <v>3000000</v>
      </c>
      <c r="G15" s="305">
        <v>3000000</v>
      </c>
      <c r="H15" s="305">
        <v>0</v>
      </c>
    </row>
    <row r="16" spans="1:8" s="94" customFormat="1" ht="28.5" customHeight="1" x14ac:dyDescent="0.2">
      <c r="A16" s="311" t="s">
        <v>577</v>
      </c>
      <c r="B16" s="312" t="s">
        <v>200</v>
      </c>
      <c r="C16" s="89">
        <v>934520714.15999985</v>
      </c>
      <c r="D16" s="89">
        <v>25798209058</v>
      </c>
      <c r="E16" s="89">
        <v>18872075025</v>
      </c>
      <c r="F16" s="89">
        <v>25798209058</v>
      </c>
      <c r="G16" s="89">
        <v>18872075025</v>
      </c>
      <c r="H16" s="89">
        <v>7860654747.1599998</v>
      </c>
    </row>
    <row r="17" spans="3:5" x14ac:dyDescent="0.2">
      <c r="C17" s="300"/>
    </row>
    <row r="18" spans="3:5" x14ac:dyDescent="0.2">
      <c r="E18" s="313"/>
    </row>
    <row r="19" spans="3:5" x14ac:dyDescent="0.2">
      <c r="C19" s="314"/>
      <c r="D19" s="313"/>
    </row>
  </sheetData>
  <mergeCells count="6">
    <mergeCell ref="H3:H4"/>
    <mergeCell ref="A3:A4"/>
    <mergeCell ref="B3:B4"/>
    <mergeCell ref="C3:C4"/>
    <mergeCell ref="D3:E3"/>
    <mergeCell ref="F3:G3"/>
  </mergeCells>
  <pageMargins left="0.51181102362204722" right="0.31496062992125984" top="0.35433070866141736" bottom="0.55118110236220474" header="0.31496062992125984" footer="0.31496062992125984"/>
  <pageSetup scale="66" firstPageNumber="11" orientation="portrait" useFirstPageNumber="1"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8F618-D22A-4897-945D-E193DF5F0D22}">
  <dimension ref="A1:G41"/>
  <sheetViews>
    <sheetView view="pageBreakPreview" zoomScaleNormal="100" zoomScaleSheetLayoutView="100" workbookViewId="0">
      <selection activeCell="D9" sqref="D9:D94"/>
    </sheetView>
  </sheetViews>
  <sheetFormatPr defaultColWidth="9.140625" defaultRowHeight="12" x14ac:dyDescent="0.2"/>
  <cols>
    <col min="1" max="1" width="9.140625" style="93"/>
    <col min="2" max="2" width="37.28515625" style="93" bestFit="1" customWidth="1"/>
    <col min="3" max="3" width="21.5703125" style="93" bestFit="1" customWidth="1"/>
    <col min="4" max="4" width="21" style="93" bestFit="1" customWidth="1"/>
    <col min="5" max="5" width="14.5703125" style="93" bestFit="1" customWidth="1"/>
    <col min="6" max="6" width="12" style="93" bestFit="1" customWidth="1"/>
    <col min="7" max="7" width="13.5703125" style="93" bestFit="1" customWidth="1"/>
    <col min="8" max="16384" width="9.140625" style="93"/>
  </cols>
  <sheetData>
    <row r="1" spans="1:7" s="290" customFormat="1" ht="15" customHeight="1" x14ac:dyDescent="0.2">
      <c r="A1" s="290" t="s">
        <v>589</v>
      </c>
      <c r="B1" s="290" t="s">
        <v>578</v>
      </c>
      <c r="C1" s="315"/>
      <c r="D1" s="315"/>
    </row>
    <row r="2" spans="1:7" ht="15" customHeight="1" x14ac:dyDescent="0.2">
      <c r="B2" s="316" t="s">
        <v>283</v>
      </c>
      <c r="C2" s="317" t="s">
        <v>389</v>
      </c>
      <c r="D2" s="317" t="s">
        <v>389</v>
      </c>
    </row>
    <row r="3" spans="1:7" ht="15" customHeight="1" x14ac:dyDescent="0.2">
      <c r="B3" s="316"/>
      <c r="C3" s="120">
        <v>44834</v>
      </c>
      <c r="D3" s="120">
        <v>44562</v>
      </c>
    </row>
    <row r="4" spans="1:7" ht="15" customHeight="1" x14ac:dyDescent="0.2">
      <c r="B4" s="316" t="s">
        <v>579</v>
      </c>
      <c r="C4" s="318">
        <v>159906441609</v>
      </c>
      <c r="D4" s="318">
        <v>44291309614</v>
      </c>
    </row>
    <row r="5" spans="1:7" ht="15" customHeight="1" x14ac:dyDescent="0.2">
      <c r="B5" s="316" t="s">
        <v>580</v>
      </c>
      <c r="C5" s="318">
        <v>424424915546</v>
      </c>
      <c r="D5" s="318">
        <v>2618029226132</v>
      </c>
    </row>
    <row r="6" spans="1:7" ht="15" customHeight="1" x14ac:dyDescent="0.2">
      <c r="B6" s="316" t="s">
        <v>581</v>
      </c>
      <c r="C6" s="318">
        <v>538774610335</v>
      </c>
      <c r="D6" s="318">
        <v>2502414094138</v>
      </c>
    </row>
    <row r="7" spans="1:7" ht="15" customHeight="1" x14ac:dyDescent="0.2">
      <c r="B7" s="316" t="s">
        <v>582</v>
      </c>
      <c r="C7" s="319">
        <v>45556746820</v>
      </c>
      <c r="D7" s="319">
        <v>159906441609</v>
      </c>
      <c r="E7" s="320"/>
      <c r="G7" s="320"/>
    </row>
    <row r="8" spans="1:7" ht="15" customHeight="1" x14ac:dyDescent="0.2"/>
    <row r="9" spans="1:7" s="290" customFormat="1" ht="15" customHeight="1" x14ac:dyDescent="0.2">
      <c r="A9" s="290" t="s">
        <v>627</v>
      </c>
      <c r="B9" s="290" t="s">
        <v>583</v>
      </c>
    </row>
    <row r="10" spans="1:7" ht="15" customHeight="1" x14ac:dyDescent="0.2">
      <c r="B10" s="321" t="s">
        <v>283</v>
      </c>
      <c r="C10" s="321" t="s">
        <v>389</v>
      </c>
      <c r="D10" s="321" t="s">
        <v>389</v>
      </c>
    </row>
    <row r="11" spans="1:7" ht="15" customHeight="1" x14ac:dyDescent="0.2">
      <c r="B11" s="316"/>
      <c r="C11" s="120">
        <f>C3</f>
        <v>44834</v>
      </c>
      <c r="D11" s="120">
        <f>D3</f>
        <v>44562</v>
      </c>
    </row>
    <row r="12" spans="1:7" ht="17.25" customHeight="1" x14ac:dyDescent="0.2">
      <c r="B12" s="316" t="s">
        <v>584</v>
      </c>
      <c r="C12" s="318">
        <v>2067735037104</v>
      </c>
      <c r="D12" s="318">
        <v>1521479470804</v>
      </c>
    </row>
    <row r="13" spans="1:7" ht="15" customHeight="1" x14ac:dyDescent="0.2">
      <c r="B13" s="316" t="s">
        <v>585</v>
      </c>
      <c r="C13" s="318">
        <v>1865169374789</v>
      </c>
      <c r="D13" s="318">
        <v>1480290981937</v>
      </c>
    </row>
    <row r="14" spans="1:7" ht="15" customHeight="1" x14ac:dyDescent="0.2">
      <c r="B14" s="316" t="s">
        <v>586</v>
      </c>
      <c r="C14" s="318">
        <v>202565662315</v>
      </c>
      <c r="D14" s="318">
        <v>41188488867</v>
      </c>
    </row>
    <row r="15" spans="1:7" ht="15" customHeight="1" x14ac:dyDescent="0.2">
      <c r="B15" s="316" t="s">
        <v>587</v>
      </c>
      <c r="C15" s="318">
        <v>0</v>
      </c>
      <c r="D15" s="318">
        <v>0</v>
      </c>
    </row>
    <row r="16" spans="1:7" ht="17.25" customHeight="1" x14ac:dyDescent="0.2">
      <c r="B16" s="316" t="s">
        <v>588</v>
      </c>
      <c r="C16" s="318">
        <v>35817590438</v>
      </c>
      <c r="D16" s="318">
        <v>40890416025</v>
      </c>
    </row>
    <row r="17" spans="1:4" ht="15" customHeight="1" x14ac:dyDescent="0.2">
      <c r="B17" s="316" t="s">
        <v>585</v>
      </c>
      <c r="C17" s="318">
        <v>35817590438</v>
      </c>
      <c r="D17" s="318">
        <v>40890416025</v>
      </c>
    </row>
    <row r="18" spans="1:4" ht="15" customHeight="1" x14ac:dyDescent="0.2">
      <c r="B18" s="316" t="s">
        <v>586</v>
      </c>
      <c r="C18" s="318">
        <v>0</v>
      </c>
      <c r="D18" s="318">
        <v>0</v>
      </c>
    </row>
    <row r="19" spans="1:4" ht="15" customHeight="1" x14ac:dyDescent="0.2">
      <c r="B19" s="316" t="s">
        <v>396</v>
      </c>
      <c r="C19" s="319">
        <v>2103552627542</v>
      </c>
      <c r="D19" s="319">
        <v>1562369886829</v>
      </c>
    </row>
    <row r="20" spans="1:4" ht="15" customHeight="1" x14ac:dyDescent="0.2"/>
    <row r="21" spans="1:4" s="290" customFormat="1" ht="15" customHeight="1" x14ac:dyDescent="0.2">
      <c r="A21" s="290" t="s">
        <v>628</v>
      </c>
      <c r="B21" s="290" t="s">
        <v>590</v>
      </c>
    </row>
    <row r="22" spans="1:4" ht="15" customHeight="1" x14ac:dyDescent="0.2">
      <c r="B22" s="322" t="s">
        <v>283</v>
      </c>
      <c r="C22" s="321" t="s">
        <v>389</v>
      </c>
      <c r="D22" s="321" t="s">
        <v>389</v>
      </c>
    </row>
    <row r="23" spans="1:4" ht="15" customHeight="1" x14ac:dyDescent="0.2">
      <c r="B23" s="316"/>
      <c r="C23" s="120">
        <f>C11</f>
        <v>44834</v>
      </c>
      <c r="D23" s="120">
        <f>D11</f>
        <v>44562</v>
      </c>
    </row>
    <row r="24" spans="1:4" ht="15" customHeight="1" x14ac:dyDescent="0.2">
      <c r="B24" s="316" t="s">
        <v>499</v>
      </c>
      <c r="C24" s="318">
        <v>4561645</v>
      </c>
      <c r="D24" s="318">
        <v>712329</v>
      </c>
    </row>
    <row r="25" spans="1:4" ht="15" customHeight="1" x14ac:dyDescent="0.2">
      <c r="B25" s="316" t="s">
        <v>591</v>
      </c>
      <c r="C25" s="318">
        <v>1884127550</v>
      </c>
      <c r="D25" s="318">
        <v>679532317</v>
      </c>
    </row>
    <row r="26" spans="1:4" ht="15" customHeight="1" x14ac:dyDescent="0.2">
      <c r="B26" s="316" t="s">
        <v>498</v>
      </c>
      <c r="C26" s="318">
        <v>0</v>
      </c>
      <c r="D26" s="318">
        <v>391824000</v>
      </c>
    </row>
    <row r="27" spans="1:4" ht="15" customHeight="1" x14ac:dyDescent="0.2">
      <c r="B27" s="316" t="s">
        <v>592</v>
      </c>
      <c r="C27" s="318">
        <v>9369200000</v>
      </c>
      <c r="D27" s="318">
        <v>0</v>
      </c>
    </row>
    <row r="28" spans="1:4" ht="15" customHeight="1" x14ac:dyDescent="0.2">
      <c r="B28" s="316" t="s">
        <v>593</v>
      </c>
      <c r="C28" s="318">
        <v>3502614407</v>
      </c>
      <c r="D28" s="318">
        <v>2614407</v>
      </c>
    </row>
    <row r="29" spans="1:4" ht="15" customHeight="1" x14ac:dyDescent="0.2">
      <c r="B29" s="316" t="s">
        <v>396</v>
      </c>
      <c r="C29" s="319">
        <v>14760503602</v>
      </c>
      <c r="D29" s="319">
        <v>1074683053</v>
      </c>
    </row>
    <row r="30" spans="1:4" ht="15" customHeight="1" x14ac:dyDescent="0.2"/>
    <row r="31" spans="1:4" s="290" customFormat="1" ht="15" customHeight="1" x14ac:dyDescent="0.2">
      <c r="A31" s="290" t="s">
        <v>630</v>
      </c>
      <c r="B31" s="290" t="s">
        <v>594</v>
      </c>
    </row>
    <row r="32" spans="1:4" ht="15" customHeight="1" x14ac:dyDescent="0.2">
      <c r="B32" s="321" t="s">
        <v>283</v>
      </c>
      <c r="C32" s="321" t="s">
        <v>389</v>
      </c>
      <c r="D32" s="321" t="s">
        <v>389</v>
      </c>
    </row>
    <row r="33" spans="2:6" ht="15" customHeight="1" x14ac:dyDescent="0.2">
      <c r="B33" s="316"/>
      <c r="C33" s="120">
        <f>C23</f>
        <v>44834</v>
      </c>
      <c r="D33" s="120">
        <f>D23</f>
        <v>44562</v>
      </c>
    </row>
    <row r="34" spans="2:6" ht="15" customHeight="1" x14ac:dyDescent="0.2">
      <c r="B34" s="316" t="s">
        <v>595</v>
      </c>
      <c r="C34" s="318">
        <v>10348817049</v>
      </c>
      <c r="D34" s="318">
        <v>5918205907</v>
      </c>
      <c r="F34" s="320"/>
    </row>
    <row r="35" spans="2:6" ht="15" customHeight="1" x14ac:dyDescent="0.2">
      <c r="B35" s="316" t="s">
        <v>596</v>
      </c>
      <c r="C35" s="318">
        <v>52549788</v>
      </c>
      <c r="D35" s="318">
        <v>48943875</v>
      </c>
      <c r="F35" s="320"/>
    </row>
    <row r="36" spans="2:6" ht="15" customHeight="1" x14ac:dyDescent="0.2">
      <c r="B36" s="316" t="s">
        <v>597</v>
      </c>
      <c r="C36" s="318">
        <v>0</v>
      </c>
      <c r="D36" s="318">
        <v>4628610001</v>
      </c>
      <c r="F36" s="320"/>
    </row>
    <row r="37" spans="2:6" ht="15" customHeight="1" x14ac:dyDescent="0.2">
      <c r="B37" s="316" t="s">
        <v>598</v>
      </c>
      <c r="C37" s="318">
        <v>40361903</v>
      </c>
      <c r="D37" s="318">
        <v>43284684</v>
      </c>
      <c r="F37" s="320"/>
    </row>
    <row r="38" spans="2:6" ht="15" customHeight="1" x14ac:dyDescent="0.2">
      <c r="B38" s="316" t="s">
        <v>599</v>
      </c>
      <c r="C38" s="318">
        <v>2</v>
      </c>
      <c r="D38" s="318">
        <v>5554333</v>
      </c>
      <c r="F38" s="320"/>
    </row>
    <row r="39" spans="2:6" ht="15" customHeight="1" x14ac:dyDescent="0.2">
      <c r="B39" s="316" t="s">
        <v>600</v>
      </c>
      <c r="C39" s="318"/>
      <c r="D39" s="318"/>
      <c r="F39" s="320"/>
    </row>
    <row r="40" spans="2:6" ht="15" customHeight="1" x14ac:dyDescent="0.2">
      <c r="B40" s="316" t="s">
        <v>444</v>
      </c>
      <c r="C40" s="318">
        <v>8610024</v>
      </c>
      <c r="D40" s="318">
        <v>2380004060</v>
      </c>
      <c r="F40" s="320"/>
    </row>
    <row r="41" spans="2:6" x14ac:dyDescent="0.2">
      <c r="B41" s="316" t="s">
        <v>396</v>
      </c>
      <c r="C41" s="319">
        <v>10450338766</v>
      </c>
      <c r="D41" s="319">
        <v>13024602861</v>
      </c>
    </row>
  </sheetData>
  <pageMargins left="0.70866141732283472" right="0.70866141732283472" top="0.74803149606299213" bottom="0.74803149606299213" header="0.31496062992125984" footer="0.31496062992125984"/>
  <pageSetup firstPageNumber="12" orientation="portrait" useFirstPageNumber="1" r:id="rId1"/>
  <headerFoot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F7F1D-001B-42F2-820A-8ED2B24E2611}">
  <dimension ref="A1:HJ208"/>
  <sheetViews>
    <sheetView view="pageBreakPreview" topLeftCell="A91" zoomScale="85" zoomScaleNormal="100" zoomScaleSheetLayoutView="85" workbookViewId="0">
      <selection activeCell="D9" sqref="D9:D94"/>
    </sheetView>
  </sheetViews>
  <sheetFormatPr defaultColWidth="9.140625" defaultRowHeight="12.75" outlineLevelRow="1" x14ac:dyDescent="0.2"/>
  <cols>
    <col min="1" max="1" width="7.140625" style="75" customWidth="1"/>
    <col min="2" max="2" width="13.85546875" style="294" customWidth="1"/>
    <col min="3" max="3" width="18.140625" style="294" bestFit="1" customWidth="1"/>
    <col min="4" max="4" width="19.5703125" style="294" bestFit="1" customWidth="1"/>
    <col min="5" max="6" width="19" style="75" bestFit="1" customWidth="1"/>
    <col min="7" max="7" width="15.7109375" style="293" bestFit="1" customWidth="1"/>
    <col min="8" max="8" width="14.85546875" style="75" customWidth="1"/>
    <col min="9" max="16384" width="9.140625" style="75"/>
  </cols>
  <sheetData>
    <row r="1" spans="1:7" s="86" customFormat="1" ht="15" x14ac:dyDescent="0.25">
      <c r="A1" s="102" t="s">
        <v>356</v>
      </c>
      <c r="B1" s="138" t="s">
        <v>443</v>
      </c>
      <c r="C1" s="112"/>
      <c r="D1" s="212"/>
      <c r="E1" s="170"/>
      <c r="F1" s="213"/>
      <c r="G1" s="106"/>
    </row>
    <row r="2" spans="1:7" s="86" customFormat="1" ht="15" x14ac:dyDescent="0.25">
      <c r="A2" s="102"/>
      <c r="B2" s="432" t="s">
        <v>283</v>
      </c>
      <c r="C2" s="432"/>
      <c r="D2" s="432"/>
      <c r="E2" s="214" t="s">
        <v>680</v>
      </c>
      <c r="F2" s="214" t="s">
        <v>690</v>
      </c>
      <c r="G2" s="106"/>
    </row>
    <row r="3" spans="1:7" s="86" customFormat="1" ht="15" x14ac:dyDescent="0.25">
      <c r="A3" s="102"/>
      <c r="B3" s="406" t="s">
        <v>645</v>
      </c>
      <c r="C3" s="393"/>
      <c r="D3" s="394"/>
      <c r="E3" s="215"/>
      <c r="F3" s="215"/>
      <c r="G3" s="106"/>
    </row>
    <row r="4" spans="1:7" s="86" customFormat="1" ht="15" x14ac:dyDescent="0.25">
      <c r="A4" s="102"/>
      <c r="B4" s="484" t="s">
        <v>442</v>
      </c>
      <c r="C4" s="485"/>
      <c r="D4" s="486"/>
      <c r="E4" s="365">
        <v>689883562</v>
      </c>
      <c r="F4" s="365">
        <v>85749999</v>
      </c>
      <c r="G4" s="106"/>
    </row>
    <row r="5" spans="1:7" s="86" customFormat="1" ht="15" x14ac:dyDescent="0.25">
      <c r="A5" s="102"/>
      <c r="B5" s="458" t="s">
        <v>691</v>
      </c>
      <c r="C5" s="458"/>
      <c r="D5" s="458"/>
      <c r="E5" s="365">
        <v>171727562</v>
      </c>
      <c r="F5" s="365">
        <v>0</v>
      </c>
      <c r="G5" s="106"/>
    </row>
    <row r="6" spans="1:7" s="86" customFormat="1" ht="15" x14ac:dyDescent="0.25">
      <c r="A6" s="102"/>
      <c r="B6" s="458" t="s">
        <v>441</v>
      </c>
      <c r="C6" s="458"/>
      <c r="D6" s="458"/>
      <c r="E6" s="365">
        <v>2422161117</v>
      </c>
      <c r="F6" s="365">
        <v>2684017590</v>
      </c>
      <c r="G6" s="106"/>
    </row>
    <row r="7" spans="1:7" s="86" customFormat="1" ht="15" x14ac:dyDescent="0.25">
      <c r="A7" s="102"/>
      <c r="B7" s="458" t="s">
        <v>440</v>
      </c>
      <c r="C7" s="458"/>
      <c r="D7" s="458"/>
      <c r="E7" s="365">
        <v>459146460</v>
      </c>
      <c r="F7" s="365">
        <v>467363647</v>
      </c>
      <c r="G7" s="106"/>
    </row>
    <row r="8" spans="1:7" s="86" customFormat="1" ht="15" x14ac:dyDescent="0.25">
      <c r="A8" s="102"/>
      <c r="B8" s="458" t="s">
        <v>439</v>
      </c>
      <c r="C8" s="458"/>
      <c r="D8" s="458"/>
      <c r="E8" s="365">
        <v>3992379887</v>
      </c>
      <c r="F8" s="365">
        <v>4499523018</v>
      </c>
      <c r="G8" s="106"/>
    </row>
    <row r="9" spans="1:7" s="86" customFormat="1" ht="15" x14ac:dyDescent="0.25">
      <c r="A9" s="102"/>
      <c r="B9" s="217" t="s">
        <v>438</v>
      </c>
      <c r="C9" s="218"/>
      <c r="D9" s="219"/>
      <c r="E9" s="365">
        <v>5022724862</v>
      </c>
      <c r="F9" s="365">
        <v>4407749034</v>
      </c>
      <c r="G9" s="106"/>
    </row>
    <row r="10" spans="1:7" s="86" customFormat="1" ht="15" x14ac:dyDescent="0.25">
      <c r="A10" s="102"/>
      <c r="B10" s="217" t="s">
        <v>437</v>
      </c>
      <c r="C10" s="334"/>
      <c r="D10" s="335"/>
      <c r="E10" s="365">
        <v>116126988</v>
      </c>
      <c r="F10" s="365">
        <v>123987749</v>
      </c>
      <c r="G10" s="106"/>
    </row>
    <row r="11" spans="1:7" s="86" customFormat="1" ht="15" x14ac:dyDescent="0.25">
      <c r="A11" s="102"/>
      <c r="B11" s="217" t="s">
        <v>655</v>
      </c>
      <c r="C11" s="218"/>
      <c r="D11" s="219"/>
      <c r="E11" s="365">
        <v>8297393642</v>
      </c>
      <c r="F11" s="365">
        <v>0</v>
      </c>
      <c r="G11" s="106"/>
    </row>
    <row r="12" spans="1:7" s="86" customFormat="1" ht="15" x14ac:dyDescent="0.25">
      <c r="A12" s="102"/>
      <c r="B12" s="220" t="s">
        <v>430</v>
      </c>
      <c r="C12" s="159"/>
      <c r="D12" s="160"/>
      <c r="E12" s="221">
        <f>SUBTOTAL(109,E4:E11)</f>
        <v>21171544080</v>
      </c>
      <c r="F12" s="221">
        <f>SUBTOTAL(109,F4:F11)</f>
        <v>12268391037</v>
      </c>
      <c r="G12" s="106"/>
    </row>
    <row r="13" spans="1:7" s="86" customFormat="1" ht="15" x14ac:dyDescent="0.25">
      <c r="A13" s="102"/>
      <c r="B13" s="406" t="s">
        <v>646</v>
      </c>
      <c r="C13" s="393"/>
      <c r="D13" s="394"/>
      <c r="E13" s="216"/>
      <c r="F13" s="216"/>
      <c r="G13" s="106"/>
    </row>
    <row r="14" spans="1:7" s="86" customFormat="1" ht="15" x14ac:dyDescent="0.25">
      <c r="A14" s="102"/>
      <c r="B14" s="417" t="s">
        <v>436</v>
      </c>
      <c r="C14" s="417"/>
      <c r="D14" s="417"/>
      <c r="E14" s="365">
        <v>5450285053</v>
      </c>
      <c r="F14" s="365">
        <v>2828295066</v>
      </c>
      <c r="G14" s="106"/>
    </row>
    <row r="15" spans="1:7" s="86" customFormat="1" ht="26.25" customHeight="1" x14ac:dyDescent="0.25">
      <c r="A15" s="102"/>
      <c r="B15" s="407" t="s">
        <v>435</v>
      </c>
      <c r="C15" s="396"/>
      <c r="D15" s="397"/>
      <c r="E15" s="365">
        <v>7266650294</v>
      </c>
      <c r="F15" s="365">
        <v>5705667027</v>
      </c>
      <c r="G15" s="106"/>
    </row>
    <row r="16" spans="1:7" s="102" customFormat="1" ht="14.25" customHeight="1" x14ac:dyDescent="0.2">
      <c r="B16" s="220" t="s">
        <v>430</v>
      </c>
      <c r="C16" s="162"/>
      <c r="D16" s="163"/>
      <c r="E16" s="166">
        <f>SUBTOTAL(109,E14:E15)</f>
        <v>12716935347</v>
      </c>
      <c r="F16" s="166">
        <f>SUBTOTAL(109,F14:F15)</f>
        <v>8533962093</v>
      </c>
      <c r="G16" s="122"/>
    </row>
    <row r="17" spans="1:7" s="86" customFormat="1" ht="15" x14ac:dyDescent="0.25">
      <c r="A17" s="102"/>
      <c r="B17" s="406" t="s">
        <v>647</v>
      </c>
      <c r="C17" s="393"/>
      <c r="D17" s="394"/>
      <c r="E17" s="222"/>
      <c r="F17" s="222"/>
      <c r="G17" s="106"/>
    </row>
    <row r="18" spans="1:7" s="86" customFormat="1" ht="15" x14ac:dyDescent="0.25">
      <c r="A18" s="102"/>
      <c r="B18" s="407" t="s">
        <v>434</v>
      </c>
      <c r="C18" s="396"/>
      <c r="D18" s="397"/>
      <c r="E18" s="366">
        <v>8974855126</v>
      </c>
      <c r="F18" s="366">
        <v>3480733335</v>
      </c>
      <c r="G18" s="106"/>
    </row>
    <row r="19" spans="1:7" s="86" customFormat="1" ht="15" x14ac:dyDescent="0.25">
      <c r="A19" s="102"/>
      <c r="B19" s="153" t="s">
        <v>433</v>
      </c>
      <c r="C19" s="159"/>
      <c r="D19" s="160"/>
      <c r="E19" s="365">
        <v>2897378896</v>
      </c>
      <c r="F19" s="365">
        <v>1112359798</v>
      </c>
      <c r="G19" s="106"/>
    </row>
    <row r="20" spans="1:7" s="86" customFormat="1" ht="15" x14ac:dyDescent="0.25">
      <c r="A20" s="102"/>
      <c r="B20" s="220" t="s">
        <v>430</v>
      </c>
      <c r="C20" s="159"/>
      <c r="D20" s="160"/>
      <c r="E20" s="223">
        <f>SUBTOTAL(109,E18:E19)</f>
        <v>11872234022</v>
      </c>
      <c r="F20" s="223">
        <f>SUBTOTAL(109,F18:F19)</f>
        <v>4593093133</v>
      </c>
      <c r="G20" s="106"/>
    </row>
    <row r="21" spans="1:7" s="86" customFormat="1" ht="15" x14ac:dyDescent="0.25">
      <c r="A21" s="102"/>
      <c r="B21" s="406" t="s">
        <v>665</v>
      </c>
      <c r="C21" s="393"/>
      <c r="D21" s="394"/>
      <c r="E21" s="222"/>
      <c r="F21" s="222"/>
      <c r="G21" s="106"/>
    </row>
    <row r="22" spans="1:7" s="86" customFormat="1" ht="15" x14ac:dyDescent="0.25">
      <c r="A22" s="102"/>
      <c r="B22" s="407" t="s">
        <v>432</v>
      </c>
      <c r="C22" s="396"/>
      <c r="D22" s="397"/>
      <c r="E22" s="365">
        <v>1105421583</v>
      </c>
      <c r="F22" s="365">
        <v>490887002</v>
      </c>
      <c r="G22" s="106"/>
    </row>
    <row r="23" spans="1:7" s="86" customFormat="1" ht="15" x14ac:dyDescent="0.25">
      <c r="A23" s="102"/>
      <c r="B23" s="407" t="s">
        <v>431</v>
      </c>
      <c r="C23" s="396"/>
      <c r="D23" s="397"/>
      <c r="E23" s="365">
        <v>1795766332</v>
      </c>
      <c r="F23" s="365">
        <v>1290471847</v>
      </c>
      <c r="G23" s="106"/>
    </row>
    <row r="24" spans="1:7" s="86" customFormat="1" ht="15" x14ac:dyDescent="0.25">
      <c r="A24" s="102"/>
      <c r="B24" s="220" t="s">
        <v>430</v>
      </c>
      <c r="C24" s="224"/>
      <c r="D24" s="225"/>
      <c r="E24" s="223">
        <f>SUBTOTAL(109,E22:E23)</f>
        <v>2901187915</v>
      </c>
      <c r="F24" s="223">
        <f>SUBTOTAL(109,F22:F23)</f>
        <v>1781358849</v>
      </c>
      <c r="G24" s="106"/>
    </row>
    <row r="25" spans="1:7" s="86" customFormat="1" ht="15" x14ac:dyDescent="0.25">
      <c r="A25" s="102"/>
      <c r="B25" s="482" t="s">
        <v>396</v>
      </c>
      <c r="C25" s="482"/>
      <c r="D25" s="482"/>
      <c r="E25" s="226">
        <f>SUBTOTAL(109,E4:E24)</f>
        <v>48661901364</v>
      </c>
      <c r="F25" s="226">
        <f>SUBTOTAL(109,F4:F24)</f>
        <v>27176805112</v>
      </c>
      <c r="G25" s="106"/>
    </row>
    <row r="26" spans="1:7" s="86" customFormat="1" ht="15" x14ac:dyDescent="0.25">
      <c r="A26" s="102"/>
      <c r="B26" s="209"/>
      <c r="C26" s="209"/>
      <c r="D26" s="209"/>
      <c r="E26" s="227"/>
      <c r="F26" s="228"/>
      <c r="G26" s="106"/>
    </row>
    <row r="27" spans="1:7" s="86" customFormat="1" ht="15" x14ac:dyDescent="0.25">
      <c r="A27" s="102" t="s">
        <v>357</v>
      </c>
      <c r="B27" s="138" t="s">
        <v>429</v>
      </c>
      <c r="C27" s="112"/>
      <c r="D27" s="112"/>
      <c r="E27" s="228"/>
      <c r="F27" s="213"/>
      <c r="G27" s="106"/>
    </row>
    <row r="28" spans="1:7" s="86" customFormat="1" ht="15" x14ac:dyDescent="0.25">
      <c r="A28" s="102"/>
      <c r="B28" s="432" t="s">
        <v>283</v>
      </c>
      <c r="C28" s="432"/>
      <c r="D28" s="432"/>
      <c r="E28" s="214" t="str">
        <f>E2</f>
        <v>Quý III năm 2022</v>
      </c>
      <c r="F28" s="214" t="str">
        <f>F2</f>
        <v>Quý III năm 2021</v>
      </c>
      <c r="G28" s="106"/>
    </row>
    <row r="29" spans="1:7" s="86" customFormat="1" ht="15" x14ac:dyDescent="0.25">
      <c r="A29" s="102"/>
      <c r="B29" s="417" t="s">
        <v>428</v>
      </c>
      <c r="C29" s="417"/>
      <c r="D29" s="417"/>
      <c r="E29" s="367">
        <v>643449268</v>
      </c>
      <c r="F29" s="367">
        <v>401111078</v>
      </c>
      <c r="G29" s="106"/>
    </row>
    <row r="30" spans="1:7" s="86" customFormat="1" ht="15" x14ac:dyDescent="0.25">
      <c r="A30" s="151"/>
      <c r="B30" s="417" t="s">
        <v>427</v>
      </c>
      <c r="C30" s="417"/>
      <c r="D30" s="417"/>
      <c r="E30" s="367">
        <v>0</v>
      </c>
      <c r="F30" s="367"/>
      <c r="G30" s="106"/>
    </row>
    <row r="31" spans="1:7" s="86" customFormat="1" ht="15" x14ac:dyDescent="0.25">
      <c r="A31" s="151"/>
      <c r="B31" s="483" t="s">
        <v>426</v>
      </c>
      <c r="C31" s="483"/>
      <c r="D31" s="483"/>
      <c r="E31" s="367">
        <v>113390410</v>
      </c>
      <c r="F31" s="367"/>
      <c r="G31" s="106"/>
    </row>
    <row r="32" spans="1:7" s="86" customFormat="1" ht="15" x14ac:dyDescent="0.25">
      <c r="A32" s="151"/>
      <c r="B32" s="483" t="s">
        <v>656</v>
      </c>
      <c r="C32" s="483"/>
      <c r="D32" s="483"/>
      <c r="E32" s="367">
        <v>381543013</v>
      </c>
      <c r="F32" s="367"/>
      <c r="G32" s="106"/>
    </row>
    <row r="33" spans="1:7" s="86" customFormat="1" ht="15" x14ac:dyDescent="0.25">
      <c r="A33" s="151"/>
      <c r="B33" s="199" t="s">
        <v>636</v>
      </c>
      <c r="C33" s="159"/>
      <c r="D33" s="160"/>
      <c r="E33" s="368">
        <v>7332347657</v>
      </c>
      <c r="F33" s="368"/>
      <c r="G33" s="106"/>
    </row>
    <row r="34" spans="1:7" s="86" customFormat="1" ht="15" x14ac:dyDescent="0.25">
      <c r="A34" s="151"/>
      <c r="B34" s="407" t="s">
        <v>421</v>
      </c>
      <c r="C34" s="396"/>
      <c r="D34" s="397"/>
      <c r="E34" s="368">
        <v>136980210</v>
      </c>
      <c r="F34" s="368"/>
      <c r="G34" s="106"/>
    </row>
    <row r="35" spans="1:7" s="86" customFormat="1" ht="15" x14ac:dyDescent="0.25">
      <c r="A35" s="151"/>
      <c r="B35" s="482" t="s">
        <v>396</v>
      </c>
      <c r="C35" s="482"/>
      <c r="D35" s="482"/>
      <c r="E35" s="229">
        <f>SUBTOTAL(109,E29:E34)</f>
        <v>8607710558</v>
      </c>
      <c r="F35" s="229">
        <f>SUBTOTAL(109,F29:F34)</f>
        <v>401111078</v>
      </c>
      <c r="G35" s="106"/>
    </row>
    <row r="36" spans="1:7" s="86" customFormat="1" ht="15" x14ac:dyDescent="0.25">
      <c r="A36" s="151"/>
      <c r="B36" s="209"/>
      <c r="C36" s="209"/>
      <c r="D36" s="230"/>
      <c r="E36" s="231"/>
      <c r="F36" s="213"/>
      <c r="G36" s="106"/>
    </row>
    <row r="37" spans="1:7" s="86" customFormat="1" ht="15" x14ac:dyDescent="0.25">
      <c r="A37" s="102" t="s">
        <v>358</v>
      </c>
      <c r="B37" s="232" t="s">
        <v>425</v>
      </c>
      <c r="C37" s="212"/>
      <c r="D37" s="112"/>
      <c r="E37" s="102"/>
      <c r="F37" s="213"/>
      <c r="G37" s="106"/>
    </row>
    <row r="38" spans="1:7" s="86" customFormat="1" ht="15" x14ac:dyDescent="0.25">
      <c r="A38" s="102"/>
      <c r="B38" s="423" t="s">
        <v>283</v>
      </c>
      <c r="C38" s="424"/>
      <c r="D38" s="425"/>
      <c r="E38" s="214" t="str">
        <f>E28</f>
        <v>Quý III năm 2022</v>
      </c>
      <c r="F38" s="214" t="str">
        <f>F28</f>
        <v>Quý III năm 2021</v>
      </c>
      <c r="G38" s="106"/>
    </row>
    <row r="39" spans="1:7" s="86" customFormat="1" ht="15" x14ac:dyDescent="0.25">
      <c r="A39" s="102"/>
      <c r="B39" s="407" t="s">
        <v>424</v>
      </c>
      <c r="C39" s="396"/>
      <c r="D39" s="397"/>
      <c r="E39" s="369">
        <v>388602668</v>
      </c>
      <c r="F39" s="369"/>
      <c r="G39" s="106"/>
    </row>
    <row r="40" spans="1:7" s="86" customFormat="1" ht="15" x14ac:dyDescent="0.25">
      <c r="A40" s="102"/>
      <c r="B40" s="407" t="s">
        <v>423</v>
      </c>
      <c r="C40" s="396"/>
      <c r="D40" s="397"/>
      <c r="E40" s="369">
        <v>7842239765</v>
      </c>
      <c r="F40" s="369"/>
      <c r="G40" s="106"/>
    </row>
    <row r="41" spans="1:7" s="86" customFormat="1" ht="15" x14ac:dyDescent="0.25">
      <c r="A41" s="102"/>
      <c r="B41" s="199" t="s">
        <v>422</v>
      </c>
      <c r="C41" s="159"/>
      <c r="D41" s="160"/>
      <c r="E41" s="369">
        <v>-4022421982</v>
      </c>
      <c r="F41" s="369"/>
      <c r="G41" s="106"/>
    </row>
    <row r="42" spans="1:7" s="86" customFormat="1" ht="15" x14ac:dyDescent="0.25">
      <c r="A42" s="102"/>
      <c r="B42" s="407" t="s">
        <v>421</v>
      </c>
      <c r="C42" s="396"/>
      <c r="D42" s="397"/>
      <c r="E42" s="369">
        <v>4808551</v>
      </c>
      <c r="F42" s="369">
        <v>66697823</v>
      </c>
      <c r="G42" s="106"/>
    </row>
    <row r="43" spans="1:7" s="86" customFormat="1" ht="15" x14ac:dyDescent="0.25">
      <c r="A43" s="102"/>
      <c r="B43" s="418" t="s">
        <v>404</v>
      </c>
      <c r="C43" s="419"/>
      <c r="D43" s="420"/>
      <c r="E43" s="229">
        <f>SUBTOTAL(109,E39:E42)</f>
        <v>4213229002</v>
      </c>
      <c r="F43" s="229">
        <f>SUBTOTAL(109,F39:F42)</f>
        <v>66697823</v>
      </c>
      <c r="G43" s="106"/>
    </row>
    <row r="44" spans="1:7" s="86" customFormat="1" ht="9.75" customHeight="1" x14ac:dyDescent="0.25">
      <c r="A44" s="102"/>
      <c r="B44" s="148"/>
      <c r="C44" s="148"/>
      <c r="D44" s="148"/>
      <c r="E44" s="231"/>
      <c r="F44" s="231"/>
      <c r="G44" s="106"/>
    </row>
    <row r="45" spans="1:7" s="86" customFormat="1" ht="15" x14ac:dyDescent="0.25">
      <c r="A45" s="102" t="s">
        <v>359</v>
      </c>
      <c r="B45" s="232" t="s">
        <v>420</v>
      </c>
      <c r="C45" s="212"/>
      <c r="D45" s="112"/>
      <c r="E45" s="102"/>
      <c r="F45" s="213"/>
      <c r="G45" s="106"/>
    </row>
    <row r="46" spans="1:7" s="86" customFormat="1" ht="15" x14ac:dyDescent="0.25">
      <c r="A46" s="102"/>
      <c r="B46" s="432" t="s">
        <v>283</v>
      </c>
      <c r="C46" s="432"/>
      <c r="D46" s="432"/>
      <c r="E46" s="214" t="str">
        <f>E38</f>
        <v>Quý III năm 2022</v>
      </c>
      <c r="F46" s="214" t="str">
        <f>F38</f>
        <v>Quý III năm 2021</v>
      </c>
      <c r="G46" s="106"/>
    </row>
    <row r="47" spans="1:7" s="86" customFormat="1" ht="15" x14ac:dyDescent="0.25">
      <c r="A47" s="102"/>
      <c r="B47" s="417" t="s">
        <v>411</v>
      </c>
      <c r="C47" s="417"/>
      <c r="D47" s="417"/>
      <c r="E47" s="369">
        <v>3351018474</v>
      </c>
      <c r="F47" s="369">
        <v>2310890545</v>
      </c>
      <c r="G47" s="234"/>
    </row>
    <row r="48" spans="1:7" s="86" customFormat="1" ht="15" x14ac:dyDescent="0.25">
      <c r="A48" s="102"/>
      <c r="B48" s="417" t="s">
        <v>410</v>
      </c>
      <c r="C48" s="417"/>
      <c r="D48" s="417"/>
      <c r="E48" s="369">
        <v>192170013</v>
      </c>
      <c r="F48" s="369">
        <v>146699076</v>
      </c>
      <c r="G48" s="234"/>
    </row>
    <row r="49" spans="1:7" s="86" customFormat="1" ht="15" x14ac:dyDescent="0.25">
      <c r="A49" s="102"/>
      <c r="B49" s="417" t="s">
        <v>419</v>
      </c>
      <c r="C49" s="417"/>
      <c r="D49" s="417"/>
      <c r="E49" s="369">
        <v>136892678</v>
      </c>
      <c r="F49" s="369">
        <v>85897926</v>
      </c>
      <c r="G49" s="234"/>
    </row>
    <row r="50" spans="1:7" s="86" customFormat="1" ht="15" x14ac:dyDescent="0.25">
      <c r="A50" s="102"/>
      <c r="B50" s="417" t="s">
        <v>418</v>
      </c>
      <c r="C50" s="417"/>
      <c r="D50" s="417"/>
      <c r="E50" s="369">
        <v>0</v>
      </c>
      <c r="F50" s="369"/>
      <c r="G50" s="234"/>
    </row>
    <row r="51" spans="1:7" s="86" customFormat="1" ht="15" x14ac:dyDescent="0.25">
      <c r="A51" s="102"/>
      <c r="B51" s="407" t="s">
        <v>417</v>
      </c>
      <c r="C51" s="396"/>
      <c r="D51" s="397"/>
      <c r="E51" s="369">
        <v>88002346</v>
      </c>
      <c r="F51" s="369">
        <v>63211496</v>
      </c>
      <c r="G51" s="234"/>
    </row>
    <row r="52" spans="1:7" s="86" customFormat="1" ht="15" x14ac:dyDescent="0.25">
      <c r="A52" s="102"/>
      <c r="B52" s="417" t="s">
        <v>416</v>
      </c>
      <c r="C52" s="417"/>
      <c r="D52" s="417"/>
      <c r="E52" s="369">
        <v>618303338</v>
      </c>
      <c r="F52" s="369">
        <v>140609156</v>
      </c>
      <c r="G52" s="234"/>
    </row>
    <row r="53" spans="1:7" s="86" customFormat="1" ht="15" x14ac:dyDescent="0.25">
      <c r="A53" s="102"/>
      <c r="B53" s="417" t="s">
        <v>415</v>
      </c>
      <c r="C53" s="417"/>
      <c r="D53" s="417"/>
      <c r="E53" s="369">
        <v>370129268</v>
      </c>
      <c r="F53" s="369">
        <v>33271400</v>
      </c>
      <c r="G53" s="234"/>
    </row>
    <row r="54" spans="1:7" s="86" customFormat="1" ht="15" x14ac:dyDescent="0.25">
      <c r="A54" s="102"/>
      <c r="B54" s="407" t="s">
        <v>414</v>
      </c>
      <c r="C54" s="396"/>
      <c r="D54" s="397"/>
      <c r="E54" s="369">
        <v>570944376</v>
      </c>
      <c r="F54" s="369">
        <v>519683799</v>
      </c>
      <c r="G54" s="234"/>
    </row>
    <row r="55" spans="1:7" s="86" customFormat="1" ht="15" hidden="1" outlineLevel="1" x14ac:dyDescent="0.25">
      <c r="A55" s="102"/>
      <c r="B55" s="417" t="s">
        <v>413</v>
      </c>
      <c r="C55" s="417"/>
      <c r="D55" s="417"/>
      <c r="E55" s="369">
        <v>0</v>
      </c>
      <c r="F55" s="369">
        <v>0</v>
      </c>
      <c r="G55" s="235"/>
    </row>
    <row r="56" spans="1:7" s="86" customFormat="1" ht="15" collapsed="1" x14ac:dyDescent="0.25">
      <c r="A56" s="102"/>
      <c r="B56" s="417" t="s">
        <v>405</v>
      </c>
      <c r="C56" s="417"/>
      <c r="D56" s="417"/>
      <c r="E56" s="369">
        <v>172049468</v>
      </c>
      <c r="F56" s="369">
        <v>21121111</v>
      </c>
      <c r="G56" s="235"/>
    </row>
    <row r="57" spans="1:7" s="86" customFormat="1" ht="15" x14ac:dyDescent="0.25">
      <c r="A57" s="102"/>
      <c r="B57" s="413" t="s">
        <v>404</v>
      </c>
      <c r="C57" s="413"/>
      <c r="D57" s="413"/>
      <c r="E57" s="180">
        <f>SUBTOTAL(109,E47:E56)</f>
        <v>5499509961</v>
      </c>
      <c r="F57" s="180">
        <f>SUBTOTAL(109,F47:F56)</f>
        <v>3321384509</v>
      </c>
      <c r="G57" s="106"/>
    </row>
    <row r="58" spans="1:7" s="86" customFormat="1" ht="15" x14ac:dyDescent="0.25">
      <c r="A58" s="102"/>
      <c r="B58" s="148"/>
      <c r="C58" s="148"/>
      <c r="D58" s="148"/>
      <c r="E58" s="228"/>
      <c r="F58" s="228"/>
      <c r="G58" s="106"/>
    </row>
    <row r="59" spans="1:7" s="86" customFormat="1" ht="15" x14ac:dyDescent="0.25">
      <c r="A59" s="102" t="s">
        <v>632</v>
      </c>
      <c r="B59" s="232" t="s">
        <v>412</v>
      </c>
      <c r="C59" s="212"/>
      <c r="D59" s="112"/>
      <c r="E59" s="102"/>
      <c r="F59" s="213"/>
      <c r="G59" s="106"/>
    </row>
    <row r="60" spans="1:7" s="86" customFormat="1" ht="15" x14ac:dyDescent="0.25">
      <c r="A60" s="102"/>
      <c r="B60" s="432" t="s">
        <v>283</v>
      </c>
      <c r="C60" s="432"/>
      <c r="D60" s="432"/>
      <c r="E60" s="214" t="str">
        <f>E46</f>
        <v>Quý III năm 2022</v>
      </c>
      <c r="F60" s="214" t="str">
        <f>F46</f>
        <v>Quý III năm 2021</v>
      </c>
      <c r="G60" s="236"/>
    </row>
    <row r="61" spans="1:7" s="86" customFormat="1" ht="15" x14ac:dyDescent="0.25">
      <c r="A61" s="102"/>
      <c r="B61" s="417" t="s">
        <v>411</v>
      </c>
      <c r="C61" s="417"/>
      <c r="D61" s="417"/>
      <c r="E61" s="369">
        <v>4590271000</v>
      </c>
      <c r="F61" s="369">
        <v>3662776549</v>
      </c>
      <c r="G61" s="237"/>
    </row>
    <row r="62" spans="1:7" s="86" customFormat="1" ht="15" x14ac:dyDescent="0.25">
      <c r="A62" s="102"/>
      <c r="B62" s="417" t="s">
        <v>410</v>
      </c>
      <c r="C62" s="417"/>
      <c r="D62" s="417"/>
      <c r="E62" s="369">
        <v>329227597</v>
      </c>
      <c r="F62" s="369">
        <v>124527597</v>
      </c>
      <c r="G62" s="238"/>
    </row>
    <row r="63" spans="1:7" s="86" customFormat="1" ht="15" x14ac:dyDescent="0.25">
      <c r="A63" s="102"/>
      <c r="B63" s="417" t="s">
        <v>409</v>
      </c>
      <c r="C63" s="417"/>
      <c r="D63" s="417"/>
      <c r="E63" s="369">
        <v>12797907516</v>
      </c>
      <c r="F63" s="369">
        <v>5500960184</v>
      </c>
      <c r="G63" s="237"/>
    </row>
    <row r="64" spans="1:7" s="86" customFormat="1" ht="15" x14ac:dyDescent="0.25">
      <c r="A64" s="102"/>
      <c r="B64" s="417" t="s">
        <v>408</v>
      </c>
      <c r="C64" s="417"/>
      <c r="D64" s="417"/>
      <c r="E64" s="369">
        <v>637571667</v>
      </c>
      <c r="F64" s="369">
        <v>498783338</v>
      </c>
      <c r="G64" s="238"/>
    </row>
    <row r="65" spans="1:7" s="86" customFormat="1" ht="15" hidden="1" outlineLevel="1" x14ac:dyDescent="0.25">
      <c r="A65" s="102"/>
      <c r="B65" s="407" t="s">
        <v>407</v>
      </c>
      <c r="C65" s="396"/>
      <c r="D65" s="397"/>
      <c r="E65" s="233"/>
      <c r="F65" s="233"/>
      <c r="G65" s="237"/>
    </row>
    <row r="66" spans="1:7" s="86" customFormat="1" ht="15" hidden="1" outlineLevel="1" x14ac:dyDescent="0.25">
      <c r="A66" s="102"/>
      <c r="B66" s="407" t="s">
        <v>406</v>
      </c>
      <c r="C66" s="396"/>
      <c r="D66" s="397"/>
      <c r="E66" s="233"/>
      <c r="F66" s="233"/>
      <c r="G66" s="237"/>
    </row>
    <row r="67" spans="1:7" s="86" customFormat="1" ht="15" collapsed="1" x14ac:dyDescent="0.25">
      <c r="A67" s="102"/>
      <c r="B67" s="199" t="s">
        <v>637</v>
      </c>
      <c r="C67" s="159"/>
      <c r="D67" s="160"/>
      <c r="E67" s="369">
        <v>311031144</v>
      </c>
      <c r="F67" s="369">
        <v>0</v>
      </c>
      <c r="G67" s="237"/>
    </row>
    <row r="68" spans="1:7" s="86" customFormat="1" ht="15" hidden="1" outlineLevel="1" x14ac:dyDescent="0.25">
      <c r="A68" s="102"/>
      <c r="B68" s="417" t="s">
        <v>405</v>
      </c>
      <c r="C68" s="417"/>
      <c r="D68" s="417"/>
      <c r="E68" s="233">
        <v>0</v>
      </c>
      <c r="F68" s="233"/>
      <c r="G68" s="239"/>
    </row>
    <row r="69" spans="1:7" s="86" customFormat="1" ht="15" collapsed="1" x14ac:dyDescent="0.25">
      <c r="A69" s="102"/>
      <c r="B69" s="413" t="s">
        <v>404</v>
      </c>
      <c r="C69" s="413"/>
      <c r="D69" s="413"/>
      <c r="E69" s="180">
        <f>SUBTOTAL(109,E61:E67)</f>
        <v>18666008924</v>
      </c>
      <c r="F69" s="180">
        <f>SUBTOTAL(109,F61:F67)</f>
        <v>9787047668</v>
      </c>
      <c r="G69" s="240"/>
    </row>
    <row r="70" spans="1:7" s="86" customFormat="1" ht="15" x14ac:dyDescent="0.25">
      <c r="A70" s="102"/>
      <c r="B70" s="148"/>
      <c r="C70" s="148"/>
      <c r="D70" s="148"/>
      <c r="E70" s="228"/>
      <c r="F70" s="228"/>
      <c r="G70" s="106"/>
    </row>
    <row r="71" spans="1:7" s="102" customFormat="1" ht="14.25" x14ac:dyDescent="0.2">
      <c r="A71" s="241" t="s">
        <v>633</v>
      </c>
      <c r="B71" s="242"/>
      <c r="C71" s="242"/>
      <c r="D71" s="242"/>
      <c r="E71" s="241"/>
      <c r="F71" s="241"/>
      <c r="G71" s="122"/>
    </row>
    <row r="72" spans="1:7" s="86" customFormat="1" ht="15" x14ac:dyDescent="0.25">
      <c r="A72" s="243" t="s">
        <v>634</v>
      </c>
      <c r="B72" s="103"/>
      <c r="C72" s="103"/>
      <c r="D72" s="103"/>
      <c r="E72" s="243"/>
      <c r="F72" s="243"/>
      <c r="G72" s="244"/>
    </row>
    <row r="73" spans="1:7" s="86" customFormat="1" ht="12.75" customHeight="1" x14ac:dyDescent="0.25">
      <c r="A73" s="245" t="s">
        <v>666</v>
      </c>
      <c r="B73" s="103"/>
      <c r="C73" s="113"/>
      <c r="D73" s="103"/>
      <c r="E73" s="243"/>
      <c r="F73" s="243"/>
      <c r="G73" s="106"/>
    </row>
    <row r="74" spans="1:7" s="86" customFormat="1" ht="15" x14ac:dyDescent="0.25">
      <c r="A74" s="246" t="s">
        <v>403</v>
      </c>
      <c r="B74" s="247"/>
      <c r="C74" s="247"/>
      <c r="D74" s="103"/>
      <c r="E74" s="243"/>
      <c r="F74" s="243"/>
      <c r="G74" s="106"/>
    </row>
    <row r="75" spans="1:7" s="86" customFormat="1" ht="15" x14ac:dyDescent="0.25">
      <c r="A75" s="246"/>
      <c r="B75" s="477" t="s">
        <v>402</v>
      </c>
      <c r="C75" s="478"/>
      <c r="D75" s="248">
        <v>530500000000</v>
      </c>
      <c r="E75" s="243"/>
      <c r="F75" s="243"/>
      <c r="G75" s="106"/>
    </row>
    <row r="76" spans="1:7" s="86" customFormat="1" ht="15" x14ac:dyDescent="0.25">
      <c r="A76" s="246"/>
      <c r="B76" s="477" t="s">
        <v>401</v>
      </c>
      <c r="C76" s="478"/>
      <c r="D76" s="248">
        <v>186675809600</v>
      </c>
      <c r="E76" s="243"/>
      <c r="F76" s="243"/>
      <c r="G76" s="106"/>
    </row>
    <row r="77" spans="1:7" s="86" customFormat="1" ht="15" x14ac:dyDescent="0.25">
      <c r="A77" s="246"/>
      <c r="B77" s="477" t="s">
        <v>400</v>
      </c>
      <c r="C77" s="478"/>
      <c r="D77" s="248">
        <v>157000000000</v>
      </c>
      <c r="E77" s="243"/>
      <c r="F77" s="243"/>
      <c r="G77" s="106"/>
    </row>
    <row r="78" spans="1:7" s="86" customFormat="1" ht="15" x14ac:dyDescent="0.25">
      <c r="A78" s="246"/>
      <c r="B78" s="477" t="s">
        <v>399</v>
      </c>
      <c r="C78" s="478"/>
      <c r="D78" s="248">
        <v>1070345851700</v>
      </c>
      <c r="E78" s="243"/>
      <c r="F78" s="243"/>
      <c r="G78" s="106"/>
    </row>
    <row r="79" spans="1:7" s="251" customFormat="1" ht="15" x14ac:dyDescent="0.25">
      <c r="A79" s="249"/>
      <c r="B79" s="479" t="s">
        <v>398</v>
      </c>
      <c r="C79" s="480"/>
      <c r="D79" s="248">
        <v>1878000000000</v>
      </c>
      <c r="E79" s="243"/>
      <c r="F79" s="243"/>
      <c r="G79" s="250"/>
    </row>
    <row r="80" spans="1:7" s="251" customFormat="1" ht="15" x14ac:dyDescent="0.25">
      <c r="A80" s="249"/>
      <c r="B80" s="479" t="s">
        <v>397</v>
      </c>
      <c r="C80" s="480"/>
      <c r="D80" s="248">
        <v>54000000000</v>
      </c>
      <c r="E80" s="243"/>
      <c r="F80" s="243"/>
      <c r="G80" s="250"/>
    </row>
    <row r="81" spans="1:9" s="251" customFormat="1" ht="15" x14ac:dyDescent="0.25">
      <c r="A81" s="249"/>
      <c r="B81" s="479" t="s">
        <v>638</v>
      </c>
      <c r="C81" s="480"/>
      <c r="D81" s="248">
        <v>50000000000</v>
      </c>
      <c r="E81" s="243"/>
      <c r="F81" s="243"/>
      <c r="G81" s="250"/>
    </row>
    <row r="82" spans="1:9" s="251" customFormat="1" ht="15" x14ac:dyDescent="0.25">
      <c r="A82" s="249"/>
      <c r="B82" s="479" t="s">
        <v>657</v>
      </c>
      <c r="C82" s="480"/>
      <c r="D82" s="248">
        <v>2276694457300</v>
      </c>
      <c r="E82" s="243"/>
      <c r="F82" s="243"/>
      <c r="G82" s="250"/>
    </row>
    <row r="83" spans="1:9" s="251" customFormat="1" ht="15" x14ac:dyDescent="0.25">
      <c r="A83" s="249"/>
      <c r="B83" s="252" t="s">
        <v>396</v>
      </c>
      <c r="C83" s="253"/>
      <c r="D83" s="254">
        <f>SUBTOTAL(109,D75:D82)</f>
        <v>6203216118600</v>
      </c>
      <c r="E83" s="243"/>
      <c r="F83" s="243"/>
      <c r="G83" s="250"/>
    </row>
    <row r="84" spans="1:9" s="251" customFormat="1" ht="15" x14ac:dyDescent="0.25">
      <c r="A84" s="255" t="s">
        <v>667</v>
      </c>
      <c r="B84" s="256"/>
      <c r="C84" s="257"/>
      <c r="D84" s="103"/>
      <c r="E84" s="243"/>
      <c r="F84" s="243"/>
      <c r="G84" s="250"/>
    </row>
    <row r="85" spans="1:9" s="251" customFormat="1" ht="15" x14ac:dyDescent="0.25">
      <c r="A85" s="255"/>
      <c r="B85" s="256"/>
      <c r="C85" s="256"/>
      <c r="D85" s="103"/>
      <c r="E85" s="243"/>
      <c r="F85" s="243"/>
      <c r="G85" s="250"/>
    </row>
    <row r="86" spans="1:9" s="251" customFormat="1" ht="30" x14ac:dyDescent="0.25">
      <c r="B86" s="258" t="s">
        <v>395</v>
      </c>
      <c r="C86" s="259"/>
      <c r="D86" s="260">
        <f>D87+D88</f>
        <v>24072731995</v>
      </c>
      <c r="E86" s="243"/>
      <c r="F86" s="261"/>
      <c r="G86" s="250"/>
    </row>
    <row r="87" spans="1:9" s="251" customFormat="1" ht="30" x14ac:dyDescent="0.25">
      <c r="A87" s="262"/>
      <c r="B87" s="258" t="s">
        <v>394</v>
      </c>
      <c r="C87" s="103"/>
      <c r="D87" s="103">
        <v>21171544080</v>
      </c>
      <c r="E87" s="243"/>
      <c r="F87" s="263"/>
      <c r="G87" s="250"/>
    </row>
    <row r="88" spans="1:9" s="251" customFormat="1" ht="29.25" customHeight="1" x14ac:dyDescent="0.25">
      <c r="B88" s="481" t="s">
        <v>393</v>
      </c>
      <c r="C88" s="481"/>
      <c r="D88" s="103">
        <v>2901187915</v>
      </c>
      <c r="E88" s="243"/>
      <c r="F88" s="243"/>
      <c r="G88" s="250"/>
    </row>
    <row r="89" spans="1:9" s="86" customFormat="1" ht="15" x14ac:dyDescent="0.25">
      <c r="B89" s="247"/>
      <c r="C89" s="247"/>
      <c r="D89" s="103"/>
      <c r="E89" s="243"/>
      <c r="F89" s="243"/>
      <c r="G89" s="106"/>
    </row>
    <row r="90" spans="1:9" s="86" customFormat="1" ht="15" x14ac:dyDescent="0.25">
      <c r="A90" s="264" t="s">
        <v>635</v>
      </c>
      <c r="B90" s="247"/>
      <c r="C90" s="247"/>
      <c r="D90" s="103"/>
      <c r="E90" s="243"/>
      <c r="F90" s="243"/>
      <c r="G90" s="106"/>
    </row>
    <row r="91" spans="1:9" s="86" customFormat="1" ht="64.5" customHeight="1" x14ac:dyDescent="0.25">
      <c r="A91" s="476" t="s">
        <v>658</v>
      </c>
      <c r="B91" s="476"/>
      <c r="C91" s="476"/>
      <c r="D91" s="476"/>
      <c r="E91" s="476"/>
      <c r="F91" s="476"/>
      <c r="G91" s="476"/>
      <c r="H91" s="265"/>
      <c r="I91" s="265"/>
    </row>
    <row r="92" spans="1:9" s="86" customFormat="1" ht="15" x14ac:dyDescent="0.25">
      <c r="A92" s="102"/>
      <c r="B92" s="113"/>
      <c r="C92" s="113"/>
      <c r="D92" s="181"/>
      <c r="E92" s="114"/>
      <c r="F92" s="169"/>
      <c r="G92" s="106"/>
    </row>
    <row r="93" spans="1:9" s="86" customFormat="1" ht="15" x14ac:dyDescent="0.25">
      <c r="A93" s="102" t="s">
        <v>392</v>
      </c>
      <c r="B93" s="146" t="s">
        <v>391</v>
      </c>
      <c r="C93" s="113"/>
      <c r="D93" s="181"/>
      <c r="E93" s="114"/>
      <c r="F93" s="169"/>
      <c r="G93" s="106"/>
    </row>
    <row r="94" spans="1:9" s="86" customFormat="1" ht="15" x14ac:dyDescent="0.25">
      <c r="A94" s="102"/>
      <c r="B94" s="463" t="s">
        <v>0</v>
      </c>
      <c r="C94" s="464"/>
      <c r="D94" s="266" t="s">
        <v>390</v>
      </c>
      <c r="E94" s="116" t="s">
        <v>389</v>
      </c>
      <c r="F94" s="116" t="s">
        <v>389</v>
      </c>
      <c r="G94" s="106"/>
    </row>
    <row r="95" spans="1:9" s="86" customFormat="1" ht="15" x14ac:dyDescent="0.25">
      <c r="A95" s="102"/>
      <c r="B95" s="267"/>
      <c r="C95" s="268"/>
      <c r="D95" s="269"/>
      <c r="E95" s="120">
        <f>'Note 1.1'!E202</f>
        <v>44834</v>
      </c>
      <c r="F95" s="120">
        <f>'Note 1.1'!F202</f>
        <v>44562</v>
      </c>
      <c r="G95" s="106"/>
    </row>
    <row r="96" spans="1:9" s="86" customFormat="1" ht="15" x14ac:dyDescent="0.25">
      <c r="A96" s="102"/>
      <c r="B96" s="474" t="s">
        <v>388</v>
      </c>
      <c r="C96" s="475"/>
      <c r="D96" s="270"/>
      <c r="E96" s="271"/>
      <c r="F96" s="271"/>
      <c r="G96" s="106"/>
    </row>
    <row r="97" spans="1:7" s="86" customFormat="1" ht="15" x14ac:dyDescent="0.25">
      <c r="A97" s="102"/>
      <c r="B97" s="433" t="s">
        <v>387</v>
      </c>
      <c r="C97" s="467"/>
      <c r="D97" s="270" t="s">
        <v>369</v>
      </c>
      <c r="E97" s="272">
        <v>0.12528428548719656</v>
      </c>
      <c r="F97" s="272">
        <v>0.19949209573842849</v>
      </c>
      <c r="G97" s="106"/>
    </row>
    <row r="98" spans="1:7" s="86" customFormat="1" ht="15" x14ac:dyDescent="0.25">
      <c r="A98" s="102"/>
      <c r="B98" s="433" t="s">
        <v>386</v>
      </c>
      <c r="C98" s="467"/>
      <c r="D98" s="270" t="s">
        <v>369</v>
      </c>
      <c r="E98" s="272">
        <v>0.8747157145128035</v>
      </c>
      <c r="F98" s="272">
        <v>0.80050790426157148</v>
      </c>
      <c r="G98" s="106"/>
    </row>
    <row r="99" spans="1:7" s="86" customFormat="1" ht="15" x14ac:dyDescent="0.25">
      <c r="A99" s="102"/>
      <c r="B99" s="474" t="s">
        <v>385</v>
      </c>
      <c r="C99" s="475"/>
      <c r="D99" s="270"/>
      <c r="E99" s="273"/>
      <c r="F99" s="273"/>
      <c r="G99" s="106"/>
    </row>
    <row r="100" spans="1:7" s="86" customFormat="1" ht="15" x14ac:dyDescent="0.25">
      <c r="A100" s="102"/>
      <c r="B100" s="433" t="s">
        <v>384</v>
      </c>
      <c r="C100" s="467"/>
      <c r="D100" s="274"/>
      <c r="E100" s="273"/>
      <c r="F100" s="273"/>
      <c r="G100" s="106"/>
    </row>
    <row r="101" spans="1:7" s="86" customFormat="1" ht="15" x14ac:dyDescent="0.25">
      <c r="A101" s="102"/>
      <c r="B101" s="461" t="s">
        <v>383</v>
      </c>
      <c r="C101" s="462"/>
      <c r="D101" s="270" t="s">
        <v>369</v>
      </c>
      <c r="E101" s="272">
        <v>6.300527382799978E-2</v>
      </c>
      <c r="F101" s="272">
        <v>0.11479469159872366</v>
      </c>
      <c r="G101" s="106"/>
    </row>
    <row r="102" spans="1:7" s="86" customFormat="1" ht="15" x14ac:dyDescent="0.25">
      <c r="A102" s="102"/>
      <c r="B102" s="433" t="s">
        <v>382</v>
      </c>
      <c r="C102" s="467"/>
      <c r="D102" s="274"/>
      <c r="E102" s="273"/>
      <c r="F102" s="273"/>
      <c r="G102" s="106"/>
    </row>
    <row r="103" spans="1:7" s="86" customFormat="1" ht="15" x14ac:dyDescent="0.25">
      <c r="A103" s="102"/>
      <c r="B103" s="461" t="s">
        <v>381</v>
      </c>
      <c r="C103" s="462"/>
      <c r="D103" s="270" t="s">
        <v>376</v>
      </c>
      <c r="E103" s="275">
        <v>13.917195086452077</v>
      </c>
      <c r="F103" s="275">
        <v>6.9844595042139703</v>
      </c>
      <c r="G103" s="106"/>
    </row>
    <row r="104" spans="1:7" s="86" customFormat="1" ht="15" x14ac:dyDescent="0.25">
      <c r="A104" s="102"/>
      <c r="B104" s="433" t="s">
        <v>380</v>
      </c>
      <c r="C104" s="467"/>
      <c r="D104" s="270"/>
      <c r="E104" s="273"/>
      <c r="F104" s="273"/>
      <c r="G104" s="106"/>
    </row>
    <row r="105" spans="1:7" s="86" customFormat="1" ht="15" x14ac:dyDescent="0.25">
      <c r="A105" s="102"/>
      <c r="B105" s="461" t="s">
        <v>379</v>
      </c>
      <c r="C105" s="462"/>
      <c r="D105" s="270" t="s">
        <v>376</v>
      </c>
      <c r="E105" s="275">
        <v>13.917195086452077</v>
      </c>
      <c r="F105" s="275">
        <v>6.9844595042139703</v>
      </c>
      <c r="G105" s="106"/>
    </row>
    <row r="106" spans="1:7" s="86" customFormat="1" ht="15" x14ac:dyDescent="0.25">
      <c r="A106" s="102"/>
      <c r="B106" s="433" t="s">
        <v>378</v>
      </c>
      <c r="C106" s="467"/>
      <c r="D106" s="274"/>
      <c r="E106" s="275"/>
      <c r="F106" s="275"/>
      <c r="G106" s="106"/>
    </row>
    <row r="107" spans="1:7" s="86" customFormat="1" ht="15" x14ac:dyDescent="0.25">
      <c r="A107" s="102"/>
      <c r="B107" s="461" t="s">
        <v>377</v>
      </c>
      <c r="C107" s="462"/>
      <c r="D107" s="270" t="s">
        <v>376</v>
      </c>
      <c r="E107" s="275">
        <v>6.8049940604072265</v>
      </c>
      <c r="F107" s="275">
        <v>0.56947340636254584</v>
      </c>
      <c r="G107" s="106"/>
    </row>
    <row r="108" spans="1:7" s="86" customFormat="1" ht="15" x14ac:dyDescent="0.25">
      <c r="A108" s="102"/>
      <c r="B108" s="463" t="s">
        <v>0</v>
      </c>
      <c r="C108" s="464"/>
      <c r="D108" s="266" t="s">
        <v>390</v>
      </c>
      <c r="E108" s="116" t="str">
        <f>E60</f>
        <v>Quý III năm 2022</v>
      </c>
      <c r="F108" s="116" t="str">
        <f>F60</f>
        <v>Quý III năm 2021</v>
      </c>
      <c r="G108" s="106"/>
    </row>
    <row r="109" spans="1:7" s="86" customFormat="1" ht="15" x14ac:dyDescent="0.25">
      <c r="A109" s="102"/>
      <c r="B109" s="465" t="s">
        <v>375</v>
      </c>
      <c r="C109" s="466"/>
      <c r="D109" s="276"/>
      <c r="E109" s="277"/>
      <c r="F109" s="277"/>
      <c r="G109" s="106"/>
    </row>
    <row r="110" spans="1:7" s="86" customFormat="1" ht="15" x14ac:dyDescent="0.25">
      <c r="A110" s="102"/>
      <c r="B110" s="433" t="s">
        <v>374</v>
      </c>
      <c r="C110" s="467"/>
      <c r="D110" s="270" t="s">
        <v>369</v>
      </c>
      <c r="E110" s="272">
        <v>0.47523932147683434</v>
      </c>
      <c r="F110" s="272">
        <v>0.42354457838450865</v>
      </c>
      <c r="G110" s="106"/>
    </row>
    <row r="111" spans="1:7" s="86" customFormat="1" ht="15" x14ac:dyDescent="0.25">
      <c r="A111" s="102"/>
      <c r="B111" s="206" t="s">
        <v>373</v>
      </c>
      <c r="C111" s="278"/>
      <c r="D111" s="270"/>
      <c r="E111" s="272"/>
      <c r="F111" s="272"/>
      <c r="G111" s="106"/>
    </row>
    <row r="112" spans="1:7" s="86" customFormat="1" ht="15" x14ac:dyDescent="0.25">
      <c r="A112" s="102"/>
      <c r="B112" s="461" t="s">
        <v>372</v>
      </c>
      <c r="C112" s="462"/>
      <c r="D112" s="270" t="s">
        <v>369</v>
      </c>
      <c r="E112" s="272">
        <v>8.8940771043971301E-2</v>
      </c>
      <c r="F112" s="272">
        <v>5.2364891164806478E-2</v>
      </c>
      <c r="G112" s="106"/>
    </row>
    <row r="113" spans="1:7" s="86" customFormat="1" ht="15" x14ac:dyDescent="0.25">
      <c r="A113" s="102"/>
      <c r="B113" s="433" t="s">
        <v>371</v>
      </c>
      <c r="C113" s="467"/>
      <c r="D113" s="270"/>
      <c r="E113" s="273"/>
      <c r="F113" s="273"/>
      <c r="G113" s="106"/>
    </row>
    <row r="114" spans="1:7" s="86" customFormat="1" ht="15" x14ac:dyDescent="0.25">
      <c r="A114" s="102"/>
      <c r="B114" s="468" t="s">
        <v>370</v>
      </c>
      <c r="C114" s="469"/>
      <c r="D114" s="279" t="s">
        <v>369</v>
      </c>
      <c r="E114" s="280">
        <v>9.4921314453209435E-2</v>
      </c>
      <c r="F114" s="280">
        <v>5.9155645213402538E-2</v>
      </c>
      <c r="G114" s="106"/>
    </row>
    <row r="115" spans="1:7" s="86" customFormat="1" ht="15" x14ac:dyDescent="0.25">
      <c r="A115" s="102"/>
      <c r="B115" s="281"/>
      <c r="C115" s="281"/>
      <c r="D115" s="282"/>
      <c r="E115" s="283"/>
      <c r="F115" s="284"/>
      <c r="G115" s="106"/>
    </row>
    <row r="116" spans="1:7" s="86" customFormat="1" ht="15" x14ac:dyDescent="0.25">
      <c r="A116" s="102"/>
      <c r="B116" s="146" t="s">
        <v>368</v>
      </c>
      <c r="C116" s="113"/>
      <c r="D116" s="113"/>
      <c r="E116" s="243"/>
      <c r="F116" s="243"/>
      <c r="G116" s="106"/>
    </row>
    <row r="117" spans="1:7" s="86" customFormat="1" ht="34.5" customHeight="1" x14ac:dyDescent="0.25">
      <c r="A117" s="470" t="s">
        <v>367</v>
      </c>
      <c r="B117" s="436"/>
      <c r="C117" s="436"/>
      <c r="D117" s="436"/>
      <c r="E117" s="436"/>
      <c r="F117" s="436"/>
      <c r="G117" s="106"/>
    </row>
    <row r="118" spans="1:7" s="86" customFormat="1" ht="19.5" customHeight="1" x14ac:dyDescent="0.25">
      <c r="A118" s="107" t="s">
        <v>366</v>
      </c>
      <c r="B118" s="285"/>
      <c r="C118" s="285"/>
      <c r="D118" s="285"/>
      <c r="E118" s="286"/>
      <c r="F118" s="286"/>
      <c r="G118" s="106"/>
    </row>
    <row r="119" spans="1:7" s="86" customFormat="1" ht="15" x14ac:dyDescent="0.25">
      <c r="A119" s="107"/>
      <c r="B119" s="285"/>
      <c r="C119" s="285"/>
      <c r="D119" s="285"/>
      <c r="E119" s="286"/>
      <c r="F119" s="286"/>
      <c r="G119" s="106"/>
    </row>
    <row r="120" spans="1:7" s="86" customFormat="1" ht="15" x14ac:dyDescent="0.25">
      <c r="A120" s="102"/>
      <c r="B120" s="113"/>
      <c r="C120" s="113"/>
      <c r="D120" s="113"/>
      <c r="E120" s="471" t="str">
        <f>CĐKT!E122</f>
        <v>Lập, ngày 17 tháng 10 năm 2022</v>
      </c>
      <c r="F120" s="471"/>
      <c r="G120" s="106"/>
    </row>
    <row r="121" spans="1:7" s="86" customFormat="1" ht="15" x14ac:dyDescent="0.25">
      <c r="A121" s="148"/>
      <c r="B121" s="285" t="s">
        <v>365</v>
      </c>
      <c r="C121" s="472" t="s">
        <v>364</v>
      </c>
      <c r="D121" s="472"/>
      <c r="E121" s="473" t="str">
        <f>CĐKT!E123</f>
        <v>Phó Tổng Giám đốc</v>
      </c>
      <c r="F121" s="473"/>
      <c r="G121" s="106"/>
    </row>
    <row r="122" spans="1:7" s="86" customFormat="1" ht="15" x14ac:dyDescent="0.25">
      <c r="A122" s="287"/>
      <c r="B122" s="288"/>
      <c r="C122" s="247"/>
      <c r="D122" s="103"/>
      <c r="E122" s="114"/>
      <c r="F122" s="243"/>
      <c r="G122" s="106"/>
    </row>
    <row r="123" spans="1:7" s="86" customFormat="1" ht="15" x14ac:dyDescent="0.25">
      <c r="A123" s="287"/>
      <c r="B123" s="288"/>
      <c r="C123" s="247"/>
      <c r="D123" s="103"/>
      <c r="E123" s="114"/>
      <c r="F123" s="243"/>
      <c r="G123" s="106"/>
    </row>
    <row r="124" spans="1:7" s="86" customFormat="1" ht="8.25" customHeight="1" x14ac:dyDescent="0.25">
      <c r="A124" s="287"/>
      <c r="B124" s="288"/>
      <c r="C124" s="247"/>
      <c r="D124" s="103"/>
      <c r="E124" s="114"/>
      <c r="F124" s="243"/>
      <c r="G124" s="106"/>
    </row>
    <row r="125" spans="1:7" s="86" customFormat="1" ht="11.25" customHeight="1" x14ac:dyDescent="0.25">
      <c r="A125" s="287"/>
      <c r="B125" s="288"/>
      <c r="C125" s="247"/>
      <c r="D125" s="103"/>
      <c r="E125" s="114"/>
      <c r="F125" s="243"/>
      <c r="G125" s="106"/>
    </row>
    <row r="126" spans="1:7" s="86" customFormat="1" ht="11.25" customHeight="1" x14ac:dyDescent="0.25">
      <c r="A126" s="102"/>
      <c r="B126" s="288"/>
      <c r="C126" s="247"/>
      <c r="D126" s="103"/>
      <c r="E126" s="114"/>
      <c r="F126" s="243"/>
      <c r="G126" s="106"/>
    </row>
    <row r="127" spans="1:7" s="86" customFormat="1" ht="15" x14ac:dyDescent="0.25">
      <c r="A127" s="102"/>
      <c r="B127" s="288"/>
      <c r="C127" s="247"/>
      <c r="D127" s="103"/>
      <c r="E127" s="114"/>
      <c r="F127" s="243"/>
      <c r="G127" s="106"/>
    </row>
    <row r="128" spans="1:7" s="86" customFormat="1" ht="29.25" x14ac:dyDescent="0.25">
      <c r="B128" s="289" t="s">
        <v>341</v>
      </c>
      <c r="C128" s="459" t="s">
        <v>363</v>
      </c>
      <c r="D128" s="459"/>
      <c r="E128" s="460" t="str">
        <f>CĐKT!E130</f>
        <v>Tô Thùy Linh</v>
      </c>
      <c r="F128" s="460"/>
      <c r="G128" s="106"/>
    </row>
    <row r="129" spans="1:7" s="86" customFormat="1" ht="15" x14ac:dyDescent="0.25">
      <c r="A129" s="102"/>
      <c r="B129" s="247"/>
      <c r="C129" s="247"/>
      <c r="D129" s="103"/>
      <c r="E129" s="243"/>
      <c r="F129" s="243"/>
      <c r="G129" s="106"/>
    </row>
    <row r="130" spans="1:7" s="86" customFormat="1" ht="15" x14ac:dyDescent="0.25">
      <c r="A130" s="102"/>
      <c r="B130" s="113"/>
      <c r="C130" s="113"/>
      <c r="D130" s="113"/>
      <c r="E130" s="114"/>
      <c r="F130" s="105"/>
      <c r="G130" s="106"/>
    </row>
    <row r="131" spans="1:7" s="86" customFormat="1" ht="15" x14ac:dyDescent="0.25">
      <c r="A131" s="102"/>
      <c r="B131" s="113"/>
      <c r="C131" s="113"/>
      <c r="D131" s="113"/>
      <c r="E131" s="114"/>
      <c r="F131" s="105"/>
      <c r="G131" s="106"/>
    </row>
    <row r="132" spans="1:7" s="86" customFormat="1" ht="15" x14ac:dyDescent="0.25">
      <c r="A132" s="102"/>
      <c r="B132" s="113"/>
      <c r="C132" s="113"/>
      <c r="D132" s="113"/>
      <c r="E132" s="114"/>
      <c r="F132" s="105"/>
      <c r="G132" s="106"/>
    </row>
    <row r="133" spans="1:7" s="86" customFormat="1" ht="15" x14ac:dyDescent="0.25">
      <c r="A133" s="102"/>
      <c r="B133" s="113"/>
      <c r="C133" s="113"/>
      <c r="D133" s="113"/>
      <c r="E133" s="114"/>
      <c r="F133" s="105"/>
      <c r="G133" s="106"/>
    </row>
    <row r="134" spans="1:7" s="86" customFormat="1" ht="15" x14ac:dyDescent="0.25">
      <c r="A134" s="102"/>
      <c r="B134" s="113"/>
      <c r="C134" s="113"/>
      <c r="D134" s="113"/>
      <c r="E134" s="114"/>
      <c r="F134" s="105"/>
      <c r="G134" s="106"/>
    </row>
    <row r="135" spans="1:7" s="86" customFormat="1" ht="15" x14ac:dyDescent="0.25">
      <c r="A135" s="102"/>
      <c r="B135" s="113"/>
      <c r="C135" s="113"/>
      <c r="D135" s="113"/>
      <c r="E135" s="114"/>
      <c r="F135" s="105"/>
      <c r="G135" s="106"/>
    </row>
    <row r="136" spans="1:7" s="86" customFormat="1" ht="15" x14ac:dyDescent="0.25">
      <c r="A136" s="102"/>
      <c r="B136" s="113"/>
      <c r="C136" s="113"/>
      <c r="D136" s="113"/>
      <c r="E136" s="114"/>
      <c r="F136" s="105"/>
      <c r="G136" s="106"/>
    </row>
    <row r="137" spans="1:7" s="86" customFormat="1" ht="15" x14ac:dyDescent="0.25">
      <c r="A137" s="102"/>
      <c r="B137" s="113"/>
      <c r="C137" s="113"/>
      <c r="D137" s="113"/>
      <c r="E137" s="114"/>
      <c r="F137" s="105"/>
      <c r="G137" s="106"/>
    </row>
    <row r="138" spans="1:7" s="86" customFormat="1" ht="15" x14ac:dyDescent="0.25">
      <c r="A138" s="102"/>
      <c r="B138" s="113"/>
      <c r="C138" s="113"/>
      <c r="D138" s="113"/>
      <c r="E138" s="114"/>
      <c r="F138" s="105"/>
      <c r="G138" s="106"/>
    </row>
    <row r="139" spans="1:7" s="86" customFormat="1" ht="15" x14ac:dyDescent="0.25">
      <c r="A139" s="102"/>
      <c r="B139" s="113"/>
      <c r="C139" s="113"/>
      <c r="D139" s="113"/>
      <c r="E139" s="114"/>
      <c r="F139" s="105"/>
      <c r="G139" s="106"/>
    </row>
    <row r="140" spans="1:7" s="86" customFormat="1" ht="15" x14ac:dyDescent="0.25">
      <c r="A140" s="102"/>
      <c r="B140" s="113"/>
      <c r="C140" s="113"/>
      <c r="D140" s="113"/>
      <c r="E140" s="114"/>
      <c r="F140" s="105"/>
      <c r="G140" s="106"/>
    </row>
    <row r="141" spans="1:7" s="86" customFormat="1" ht="15" x14ac:dyDescent="0.25">
      <c r="A141" s="102"/>
      <c r="B141" s="113"/>
      <c r="C141" s="113"/>
      <c r="D141" s="113"/>
      <c r="E141" s="114"/>
      <c r="F141" s="105"/>
      <c r="G141" s="106"/>
    </row>
    <row r="142" spans="1:7" s="86" customFormat="1" ht="15" x14ac:dyDescent="0.25">
      <c r="A142" s="102"/>
      <c r="B142" s="113"/>
      <c r="C142" s="113"/>
      <c r="D142" s="113"/>
      <c r="E142" s="114"/>
      <c r="F142" s="105"/>
      <c r="G142" s="106"/>
    </row>
    <row r="143" spans="1:7" s="86" customFormat="1" ht="15" x14ac:dyDescent="0.25">
      <c r="A143" s="102"/>
      <c r="B143" s="113"/>
      <c r="C143" s="113"/>
      <c r="D143" s="113"/>
      <c r="E143" s="114"/>
      <c r="F143" s="105"/>
      <c r="G143" s="106"/>
    </row>
    <row r="144" spans="1:7" s="86" customFormat="1" ht="15" x14ac:dyDescent="0.25">
      <c r="A144" s="102"/>
      <c r="B144" s="113"/>
      <c r="C144" s="113"/>
      <c r="D144" s="113"/>
      <c r="E144" s="114"/>
      <c r="F144" s="105"/>
      <c r="G144" s="106"/>
    </row>
    <row r="145" spans="1:7" s="86" customFormat="1" ht="15" x14ac:dyDescent="0.25">
      <c r="A145" s="102"/>
      <c r="B145" s="113"/>
      <c r="C145" s="113"/>
      <c r="D145" s="113"/>
      <c r="E145" s="114"/>
      <c r="F145" s="105"/>
      <c r="G145" s="106"/>
    </row>
    <row r="146" spans="1:7" s="86" customFormat="1" ht="15" x14ac:dyDescent="0.25">
      <c r="A146" s="102"/>
      <c r="B146" s="113"/>
      <c r="C146" s="113"/>
      <c r="D146" s="113"/>
      <c r="E146" s="114"/>
      <c r="F146" s="105"/>
      <c r="G146" s="106"/>
    </row>
    <row r="147" spans="1:7" s="86" customFormat="1" ht="15" x14ac:dyDescent="0.25">
      <c r="A147" s="102"/>
      <c r="B147" s="113"/>
      <c r="C147" s="113"/>
      <c r="D147" s="113"/>
      <c r="E147" s="114"/>
      <c r="F147" s="105"/>
      <c r="G147" s="106"/>
    </row>
    <row r="148" spans="1:7" s="86" customFormat="1" ht="15" x14ac:dyDescent="0.25">
      <c r="A148" s="102"/>
      <c r="B148" s="113"/>
      <c r="C148" s="113"/>
      <c r="D148" s="113"/>
      <c r="E148" s="114"/>
      <c r="F148" s="105"/>
      <c r="G148" s="106"/>
    </row>
    <row r="149" spans="1:7" s="86" customFormat="1" ht="15" x14ac:dyDescent="0.25">
      <c r="A149" s="102"/>
      <c r="B149" s="113"/>
      <c r="C149" s="113"/>
      <c r="D149" s="113"/>
      <c r="E149" s="114"/>
      <c r="F149" s="105"/>
      <c r="G149" s="106"/>
    </row>
    <row r="150" spans="1:7" s="86" customFormat="1" ht="15" x14ac:dyDescent="0.25">
      <c r="A150" s="102"/>
      <c r="B150" s="113"/>
      <c r="C150" s="113"/>
      <c r="D150" s="113"/>
      <c r="E150" s="114"/>
      <c r="F150" s="105"/>
      <c r="G150" s="106"/>
    </row>
    <row r="151" spans="1:7" s="86" customFormat="1" ht="15" x14ac:dyDescent="0.25">
      <c r="A151" s="102"/>
      <c r="B151" s="113"/>
      <c r="C151" s="113"/>
      <c r="D151" s="113"/>
      <c r="E151" s="114"/>
      <c r="F151" s="105"/>
      <c r="G151" s="106"/>
    </row>
    <row r="152" spans="1:7" s="86" customFormat="1" ht="15" x14ac:dyDescent="0.25">
      <c r="A152" s="102"/>
      <c r="B152" s="113"/>
      <c r="C152" s="113"/>
      <c r="D152" s="113"/>
      <c r="E152" s="114"/>
      <c r="F152" s="105"/>
      <c r="G152" s="106"/>
    </row>
    <row r="153" spans="1:7" s="86" customFormat="1" ht="15" x14ac:dyDescent="0.25">
      <c r="A153" s="102"/>
      <c r="B153" s="113"/>
      <c r="C153" s="113"/>
      <c r="D153" s="113"/>
      <c r="E153" s="114"/>
      <c r="F153" s="105"/>
      <c r="G153" s="106"/>
    </row>
    <row r="154" spans="1:7" s="86" customFormat="1" ht="15" x14ac:dyDescent="0.25">
      <c r="A154" s="102"/>
      <c r="B154" s="113"/>
      <c r="C154" s="113"/>
      <c r="D154" s="113"/>
      <c r="E154" s="114"/>
      <c r="F154" s="105"/>
      <c r="G154" s="106"/>
    </row>
    <row r="155" spans="1:7" s="86" customFormat="1" ht="15" x14ac:dyDescent="0.25">
      <c r="A155" s="102"/>
      <c r="B155" s="113"/>
      <c r="C155" s="113"/>
      <c r="D155" s="113"/>
      <c r="E155" s="114"/>
      <c r="F155" s="105"/>
      <c r="G155" s="106"/>
    </row>
    <row r="156" spans="1:7" s="86" customFormat="1" ht="15" x14ac:dyDescent="0.25">
      <c r="A156" s="102"/>
      <c r="B156" s="113"/>
      <c r="C156" s="113"/>
      <c r="D156" s="113"/>
      <c r="E156" s="114"/>
      <c r="F156" s="105"/>
      <c r="G156" s="106"/>
    </row>
    <row r="157" spans="1:7" s="86" customFormat="1" ht="15" x14ac:dyDescent="0.25">
      <c r="A157" s="102"/>
      <c r="B157" s="113"/>
      <c r="C157" s="113"/>
      <c r="D157" s="113"/>
      <c r="E157" s="114"/>
      <c r="F157" s="105"/>
      <c r="G157" s="106"/>
    </row>
    <row r="158" spans="1:7" s="86" customFormat="1" ht="15" x14ac:dyDescent="0.25">
      <c r="A158" s="102"/>
      <c r="B158" s="113"/>
      <c r="C158" s="113"/>
      <c r="D158" s="113"/>
      <c r="E158" s="114"/>
      <c r="F158" s="105"/>
      <c r="G158" s="106"/>
    </row>
    <row r="159" spans="1:7" s="86" customFormat="1" ht="15" x14ac:dyDescent="0.25">
      <c r="A159" s="102"/>
      <c r="B159" s="113"/>
      <c r="C159" s="113"/>
      <c r="D159" s="113"/>
      <c r="E159" s="114"/>
      <c r="F159" s="105"/>
      <c r="G159" s="106"/>
    </row>
    <row r="160" spans="1:7" s="86" customFormat="1" ht="15" x14ac:dyDescent="0.25">
      <c r="A160" s="102"/>
      <c r="B160" s="113"/>
      <c r="C160" s="113"/>
      <c r="D160" s="113"/>
      <c r="E160" s="114"/>
      <c r="F160" s="105"/>
      <c r="G160" s="106"/>
    </row>
    <row r="161" spans="1:7" s="86" customFormat="1" ht="15" x14ac:dyDescent="0.25">
      <c r="A161" s="102"/>
      <c r="B161" s="113"/>
      <c r="C161" s="113"/>
      <c r="D161" s="113"/>
      <c r="E161" s="114"/>
      <c r="F161" s="105"/>
      <c r="G161" s="106"/>
    </row>
    <row r="162" spans="1:7" s="86" customFormat="1" ht="15" x14ac:dyDescent="0.25">
      <c r="A162" s="102"/>
      <c r="B162" s="113"/>
      <c r="C162" s="113"/>
      <c r="D162" s="113"/>
      <c r="E162" s="114"/>
      <c r="F162" s="105"/>
      <c r="G162" s="106"/>
    </row>
    <row r="163" spans="1:7" s="86" customFormat="1" ht="15" x14ac:dyDescent="0.25">
      <c r="A163" s="102"/>
      <c r="B163" s="113"/>
      <c r="C163" s="113"/>
      <c r="D163" s="113"/>
      <c r="E163" s="114"/>
      <c r="F163" s="105"/>
      <c r="G163" s="106"/>
    </row>
    <row r="164" spans="1:7" s="86" customFormat="1" ht="15" x14ac:dyDescent="0.25">
      <c r="A164" s="102"/>
      <c r="B164" s="113"/>
      <c r="C164" s="113"/>
      <c r="D164" s="113"/>
      <c r="E164" s="114"/>
      <c r="F164" s="105"/>
      <c r="G164" s="106"/>
    </row>
    <row r="165" spans="1:7" s="86" customFormat="1" ht="15" x14ac:dyDescent="0.25">
      <c r="A165" s="102"/>
      <c r="B165" s="113"/>
      <c r="C165" s="113"/>
      <c r="D165" s="113"/>
      <c r="E165" s="114"/>
      <c r="F165" s="105"/>
      <c r="G165" s="106"/>
    </row>
    <row r="166" spans="1:7" s="86" customFormat="1" ht="15" x14ac:dyDescent="0.25">
      <c r="A166" s="102"/>
      <c r="B166" s="113"/>
      <c r="C166" s="113"/>
      <c r="D166" s="113"/>
      <c r="E166" s="114"/>
      <c r="F166" s="105"/>
      <c r="G166" s="106"/>
    </row>
    <row r="167" spans="1:7" s="86" customFormat="1" ht="15" x14ac:dyDescent="0.25">
      <c r="A167" s="102"/>
      <c r="B167" s="113"/>
      <c r="C167" s="113"/>
      <c r="D167" s="113"/>
      <c r="E167" s="114"/>
      <c r="F167" s="105"/>
      <c r="G167" s="106"/>
    </row>
    <row r="168" spans="1:7" s="86" customFormat="1" ht="15" x14ac:dyDescent="0.25">
      <c r="A168" s="102"/>
      <c r="B168" s="113"/>
      <c r="C168" s="113"/>
      <c r="D168" s="113"/>
      <c r="E168" s="114"/>
      <c r="F168" s="105"/>
      <c r="G168" s="106"/>
    </row>
    <row r="169" spans="1:7" s="86" customFormat="1" ht="15" x14ac:dyDescent="0.25">
      <c r="A169" s="102"/>
      <c r="B169" s="113"/>
      <c r="C169" s="113"/>
      <c r="D169" s="113"/>
      <c r="E169" s="114"/>
      <c r="F169" s="105"/>
      <c r="G169" s="106"/>
    </row>
    <row r="170" spans="1:7" s="86" customFormat="1" ht="15" x14ac:dyDescent="0.25">
      <c r="A170" s="102"/>
      <c r="B170" s="113"/>
      <c r="C170" s="113"/>
      <c r="D170" s="113"/>
      <c r="E170" s="114"/>
      <c r="F170" s="105"/>
      <c r="G170" s="106"/>
    </row>
    <row r="171" spans="1:7" s="86" customFormat="1" ht="15" x14ac:dyDescent="0.25">
      <c r="A171" s="102"/>
      <c r="B171" s="113"/>
      <c r="C171" s="113"/>
      <c r="D171" s="113"/>
      <c r="E171" s="114"/>
      <c r="F171" s="105"/>
      <c r="G171" s="106"/>
    </row>
    <row r="172" spans="1:7" s="86" customFormat="1" ht="15" x14ac:dyDescent="0.25">
      <c r="A172" s="102"/>
      <c r="B172" s="113"/>
      <c r="C172" s="113"/>
      <c r="D172" s="113"/>
      <c r="E172" s="114"/>
      <c r="F172" s="105"/>
      <c r="G172" s="106"/>
    </row>
    <row r="173" spans="1:7" s="86" customFormat="1" ht="15" x14ac:dyDescent="0.25">
      <c r="A173" s="102"/>
      <c r="B173" s="113"/>
      <c r="C173" s="113"/>
      <c r="D173" s="113"/>
      <c r="E173" s="114"/>
      <c r="F173" s="105"/>
      <c r="G173" s="106"/>
    </row>
    <row r="174" spans="1:7" s="86" customFormat="1" ht="15" x14ac:dyDescent="0.25">
      <c r="A174" s="102"/>
      <c r="B174" s="113"/>
      <c r="C174" s="113"/>
      <c r="D174" s="113"/>
      <c r="E174" s="114"/>
      <c r="F174" s="105"/>
      <c r="G174" s="106"/>
    </row>
    <row r="175" spans="1:7" s="86" customFormat="1" ht="15" x14ac:dyDescent="0.25">
      <c r="A175" s="102"/>
      <c r="B175" s="113"/>
      <c r="C175" s="113"/>
      <c r="D175" s="113"/>
      <c r="E175" s="114"/>
      <c r="F175" s="105"/>
      <c r="G175" s="106"/>
    </row>
    <row r="176" spans="1:7" s="86" customFormat="1" ht="15" x14ac:dyDescent="0.25">
      <c r="A176" s="102"/>
      <c r="B176" s="113"/>
      <c r="C176" s="113"/>
      <c r="D176" s="113"/>
      <c r="E176" s="114"/>
      <c r="F176" s="105"/>
      <c r="G176" s="106"/>
    </row>
    <row r="177" spans="1:7" s="86" customFormat="1" ht="15" x14ac:dyDescent="0.25">
      <c r="A177" s="102"/>
      <c r="B177" s="113"/>
      <c r="C177" s="113"/>
      <c r="D177" s="113"/>
      <c r="E177" s="114"/>
      <c r="F177" s="105"/>
      <c r="G177" s="106"/>
    </row>
    <row r="178" spans="1:7" s="86" customFormat="1" ht="15" x14ac:dyDescent="0.25">
      <c r="A178" s="102"/>
      <c r="B178" s="113"/>
      <c r="C178" s="113"/>
      <c r="D178" s="113"/>
      <c r="E178" s="114"/>
      <c r="F178" s="105"/>
      <c r="G178" s="106"/>
    </row>
    <row r="179" spans="1:7" s="86" customFormat="1" ht="15" x14ac:dyDescent="0.25">
      <c r="A179" s="102"/>
      <c r="B179" s="113"/>
      <c r="C179" s="113"/>
      <c r="D179" s="113"/>
      <c r="E179" s="114"/>
      <c r="F179" s="105"/>
      <c r="G179" s="106"/>
    </row>
    <row r="180" spans="1:7" s="86" customFormat="1" ht="15" x14ac:dyDescent="0.25">
      <c r="A180" s="102"/>
      <c r="B180" s="113"/>
      <c r="C180" s="113"/>
      <c r="D180" s="113"/>
      <c r="E180" s="114"/>
      <c r="F180" s="105"/>
      <c r="G180" s="106"/>
    </row>
    <row r="181" spans="1:7" s="86" customFormat="1" ht="15" x14ac:dyDescent="0.25">
      <c r="A181" s="102"/>
      <c r="B181" s="113"/>
      <c r="C181" s="113"/>
      <c r="D181" s="113"/>
      <c r="E181" s="114"/>
      <c r="F181" s="105"/>
      <c r="G181" s="106"/>
    </row>
    <row r="182" spans="1:7" s="86" customFormat="1" ht="15" x14ac:dyDescent="0.25">
      <c r="A182" s="102"/>
      <c r="B182" s="113"/>
      <c r="C182" s="113"/>
      <c r="D182" s="113"/>
      <c r="E182" s="114"/>
      <c r="F182" s="105"/>
      <c r="G182" s="106"/>
    </row>
    <row r="183" spans="1:7" s="86" customFormat="1" ht="15" x14ac:dyDescent="0.25">
      <c r="A183" s="102"/>
      <c r="B183" s="113"/>
      <c r="C183" s="113"/>
      <c r="D183" s="113"/>
      <c r="E183" s="114"/>
      <c r="F183" s="105"/>
      <c r="G183" s="106"/>
    </row>
    <row r="184" spans="1:7" s="86" customFormat="1" ht="15" x14ac:dyDescent="0.25">
      <c r="A184" s="102"/>
      <c r="B184" s="113"/>
      <c r="C184" s="113"/>
      <c r="D184" s="113"/>
      <c r="E184" s="114"/>
      <c r="F184" s="105"/>
      <c r="G184" s="106"/>
    </row>
    <row r="185" spans="1:7" s="86" customFormat="1" ht="15" x14ac:dyDescent="0.25">
      <c r="A185" s="102"/>
      <c r="B185" s="113"/>
      <c r="C185" s="113"/>
      <c r="D185" s="113"/>
      <c r="E185" s="114"/>
      <c r="F185" s="105"/>
      <c r="G185" s="106"/>
    </row>
    <row r="186" spans="1:7" s="86" customFormat="1" ht="15" x14ac:dyDescent="0.25">
      <c r="A186" s="102"/>
      <c r="B186" s="113"/>
      <c r="C186" s="113"/>
      <c r="D186" s="113"/>
      <c r="E186" s="114"/>
      <c r="F186" s="105"/>
      <c r="G186" s="106"/>
    </row>
    <row r="187" spans="1:7" s="86" customFormat="1" ht="15" x14ac:dyDescent="0.25">
      <c r="A187" s="102"/>
      <c r="B187" s="113"/>
      <c r="C187" s="113"/>
      <c r="D187" s="113"/>
      <c r="E187" s="114"/>
      <c r="F187" s="105"/>
      <c r="G187" s="106"/>
    </row>
    <row r="188" spans="1:7" s="86" customFormat="1" ht="15" x14ac:dyDescent="0.25">
      <c r="A188" s="102"/>
      <c r="B188" s="113"/>
      <c r="C188" s="113"/>
      <c r="D188" s="113"/>
      <c r="E188" s="114"/>
      <c r="F188" s="105"/>
      <c r="G188" s="106"/>
    </row>
    <row r="189" spans="1:7" s="86" customFormat="1" ht="15" x14ac:dyDescent="0.25">
      <c r="A189" s="102"/>
      <c r="B189" s="113"/>
      <c r="C189" s="113"/>
      <c r="D189" s="113"/>
      <c r="E189" s="114"/>
      <c r="F189" s="105"/>
      <c r="G189" s="106"/>
    </row>
    <row r="190" spans="1:7" s="86" customFormat="1" ht="15" x14ac:dyDescent="0.25">
      <c r="A190" s="102"/>
      <c r="B190" s="113"/>
      <c r="C190" s="113"/>
      <c r="D190" s="113"/>
      <c r="E190" s="114"/>
      <c r="F190" s="105"/>
      <c r="G190" s="106"/>
    </row>
    <row r="191" spans="1:7" s="86" customFormat="1" ht="15" x14ac:dyDescent="0.25">
      <c r="A191" s="102"/>
      <c r="B191" s="113"/>
      <c r="C191" s="113"/>
      <c r="D191" s="113"/>
      <c r="E191" s="114"/>
      <c r="F191" s="105"/>
      <c r="G191" s="106"/>
    </row>
    <row r="192" spans="1:7" s="86" customFormat="1" ht="15" x14ac:dyDescent="0.25">
      <c r="A192" s="102"/>
      <c r="B192" s="113"/>
      <c r="C192" s="113"/>
      <c r="D192" s="113"/>
      <c r="E192" s="114"/>
      <c r="F192" s="105"/>
      <c r="G192" s="106"/>
    </row>
    <row r="193" spans="1:218" s="86" customFormat="1" ht="15" x14ac:dyDescent="0.25">
      <c r="A193" s="102"/>
      <c r="B193" s="113"/>
      <c r="C193" s="113"/>
      <c r="D193" s="113"/>
      <c r="E193" s="114"/>
      <c r="F193" s="105"/>
      <c r="G193" s="106"/>
    </row>
    <row r="194" spans="1:218" s="86" customFormat="1" ht="15" x14ac:dyDescent="0.25">
      <c r="A194" s="102"/>
      <c r="B194" s="113"/>
      <c r="C194" s="113"/>
      <c r="D194" s="113"/>
      <c r="E194" s="114"/>
      <c r="F194" s="105"/>
      <c r="G194" s="106"/>
    </row>
    <row r="195" spans="1:218" s="86" customFormat="1" ht="15" x14ac:dyDescent="0.25">
      <c r="A195" s="102"/>
      <c r="B195" s="113"/>
      <c r="C195" s="113"/>
      <c r="D195" s="113"/>
      <c r="E195" s="114"/>
      <c r="F195" s="105"/>
      <c r="G195" s="106"/>
    </row>
    <row r="196" spans="1:218" s="86" customFormat="1" ht="15" x14ac:dyDescent="0.25">
      <c r="A196" s="102"/>
      <c r="B196" s="113"/>
      <c r="C196" s="113"/>
      <c r="D196" s="113"/>
      <c r="E196" s="114"/>
      <c r="F196" s="105"/>
      <c r="G196" s="106"/>
    </row>
    <row r="197" spans="1:218" s="86" customFormat="1" ht="15" x14ac:dyDescent="0.25">
      <c r="A197" s="102"/>
      <c r="B197" s="113"/>
      <c r="C197" s="113"/>
      <c r="D197" s="113"/>
      <c r="E197" s="114"/>
      <c r="F197" s="105"/>
      <c r="G197" s="106"/>
    </row>
    <row r="198" spans="1:218" s="86" customFormat="1" ht="15" x14ac:dyDescent="0.25">
      <c r="A198" s="102"/>
      <c r="B198" s="113"/>
      <c r="C198" s="113"/>
      <c r="D198" s="113"/>
      <c r="E198" s="114"/>
      <c r="F198" s="105"/>
      <c r="G198" s="106"/>
    </row>
    <row r="199" spans="1:218" s="86" customFormat="1" ht="15" x14ac:dyDescent="0.25">
      <c r="A199" s="102"/>
      <c r="B199" s="113"/>
      <c r="C199" s="113"/>
      <c r="D199" s="113"/>
      <c r="E199" s="114"/>
      <c r="F199" s="105"/>
      <c r="G199" s="106"/>
    </row>
    <row r="200" spans="1:218" s="86" customFormat="1" ht="15" x14ac:dyDescent="0.25">
      <c r="A200" s="102"/>
      <c r="B200" s="113"/>
      <c r="C200" s="113"/>
      <c r="D200" s="113"/>
      <c r="E200" s="114"/>
      <c r="F200" s="105"/>
      <c r="G200" s="106"/>
    </row>
    <row r="201" spans="1:218" x14ac:dyDescent="0.2">
      <c r="A201" s="290"/>
      <c r="B201" s="97"/>
      <c r="C201" s="97"/>
      <c r="D201" s="97"/>
      <c r="E201" s="291"/>
      <c r="F201" s="292"/>
    </row>
    <row r="202" spans="1:218" s="293" customFormat="1" x14ac:dyDescent="0.2">
      <c r="A202" s="290"/>
      <c r="B202" s="97"/>
      <c r="C202" s="97"/>
      <c r="D202" s="97"/>
      <c r="E202" s="291"/>
      <c r="F202" s="292"/>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c r="CH202" s="75"/>
      <c r="CI202" s="75"/>
      <c r="CJ202" s="75"/>
      <c r="CK202" s="75"/>
      <c r="CL202" s="75"/>
      <c r="CM202" s="75"/>
      <c r="CN202" s="75"/>
      <c r="CO202" s="75"/>
      <c r="CP202" s="75"/>
      <c r="CQ202" s="75"/>
      <c r="CR202" s="75"/>
      <c r="CS202" s="75"/>
      <c r="CT202" s="75"/>
      <c r="CU202" s="75"/>
      <c r="CV202" s="75"/>
      <c r="CW202" s="75"/>
      <c r="CX202" s="75"/>
      <c r="CY202" s="75"/>
      <c r="CZ202" s="75"/>
      <c r="DA202" s="75"/>
      <c r="DB202" s="75"/>
      <c r="DC202" s="75"/>
      <c r="DD202" s="75"/>
      <c r="DE202" s="75"/>
      <c r="DF202" s="75"/>
      <c r="DG202" s="75"/>
      <c r="DH202" s="75"/>
      <c r="DI202" s="75"/>
      <c r="DJ202" s="75"/>
      <c r="DK202" s="75"/>
      <c r="DL202" s="75"/>
      <c r="DM202" s="75"/>
      <c r="DN202" s="75"/>
      <c r="DO202" s="75"/>
      <c r="DP202" s="75"/>
      <c r="DQ202" s="75"/>
      <c r="DR202" s="75"/>
      <c r="DS202" s="75"/>
      <c r="DT202" s="75"/>
      <c r="DU202" s="75"/>
      <c r="DV202" s="75"/>
      <c r="DW202" s="75"/>
      <c r="DX202" s="75"/>
      <c r="DY202" s="75"/>
      <c r="DZ202" s="75"/>
      <c r="EA202" s="75"/>
      <c r="EB202" s="75"/>
      <c r="EC202" s="75"/>
      <c r="ED202" s="75"/>
      <c r="EE202" s="75"/>
      <c r="EF202" s="75"/>
      <c r="EG202" s="75"/>
      <c r="EH202" s="75"/>
      <c r="EI202" s="75"/>
      <c r="EJ202" s="75"/>
      <c r="EK202" s="75"/>
      <c r="EL202" s="75"/>
      <c r="EM202" s="75"/>
      <c r="EN202" s="75"/>
      <c r="EO202" s="75"/>
      <c r="EP202" s="75"/>
      <c r="EQ202" s="75"/>
      <c r="ER202" s="75"/>
      <c r="ES202" s="75"/>
      <c r="ET202" s="75"/>
      <c r="EU202" s="75"/>
      <c r="EV202" s="75"/>
      <c r="EW202" s="75"/>
      <c r="EX202" s="75"/>
      <c r="EY202" s="75"/>
      <c r="EZ202" s="75"/>
      <c r="FA202" s="75"/>
      <c r="FB202" s="75"/>
      <c r="FC202" s="75"/>
      <c r="FD202" s="75"/>
      <c r="FE202" s="75"/>
      <c r="FF202" s="75"/>
      <c r="FG202" s="75"/>
      <c r="FH202" s="75"/>
      <c r="FI202" s="75"/>
      <c r="FJ202" s="75"/>
      <c r="FK202" s="75"/>
      <c r="FL202" s="75"/>
      <c r="FM202" s="75"/>
      <c r="FN202" s="75"/>
      <c r="FO202" s="75"/>
      <c r="FP202" s="75"/>
      <c r="FQ202" s="75"/>
      <c r="FR202" s="75"/>
      <c r="FS202" s="75"/>
      <c r="FT202" s="75"/>
      <c r="FU202" s="75"/>
      <c r="FV202" s="75"/>
      <c r="FW202" s="75"/>
      <c r="FX202" s="75"/>
      <c r="FY202" s="75"/>
      <c r="FZ202" s="75"/>
      <c r="GA202" s="75"/>
      <c r="GB202" s="75"/>
      <c r="GC202" s="75"/>
      <c r="GD202" s="75"/>
      <c r="GE202" s="75"/>
      <c r="GF202" s="75"/>
      <c r="GG202" s="75"/>
      <c r="GH202" s="75"/>
      <c r="GI202" s="75"/>
      <c r="GJ202" s="75"/>
      <c r="GK202" s="75"/>
      <c r="GL202" s="75"/>
      <c r="GM202" s="75"/>
      <c r="GN202" s="75"/>
      <c r="GO202" s="75"/>
      <c r="GP202" s="75"/>
      <c r="GQ202" s="75"/>
      <c r="GR202" s="75"/>
      <c r="GS202" s="75"/>
      <c r="GT202" s="75"/>
      <c r="GU202" s="75"/>
      <c r="GV202" s="75"/>
      <c r="GW202" s="75"/>
      <c r="GX202" s="75"/>
      <c r="GY202" s="75"/>
      <c r="GZ202" s="75"/>
      <c r="HA202" s="75"/>
      <c r="HB202" s="75"/>
      <c r="HC202" s="75"/>
      <c r="HD202" s="75"/>
      <c r="HE202" s="75"/>
      <c r="HF202" s="75"/>
      <c r="HG202" s="75"/>
      <c r="HH202" s="75"/>
      <c r="HI202" s="75"/>
      <c r="HJ202" s="75"/>
    </row>
    <row r="203" spans="1:218" s="293" customFormat="1" x14ac:dyDescent="0.2">
      <c r="A203" s="290"/>
      <c r="B203" s="97"/>
      <c r="C203" s="97"/>
      <c r="D203" s="97"/>
      <c r="E203" s="291"/>
      <c r="F203" s="292"/>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75"/>
      <c r="BU203" s="75"/>
      <c r="BV203" s="75"/>
      <c r="BW203" s="75"/>
      <c r="BX203" s="75"/>
      <c r="BY203" s="75"/>
      <c r="BZ203" s="75"/>
      <c r="CA203" s="75"/>
      <c r="CB203" s="75"/>
      <c r="CC203" s="75"/>
      <c r="CD203" s="75"/>
      <c r="CE203" s="75"/>
      <c r="CF203" s="75"/>
      <c r="CG203" s="75"/>
      <c r="CH203" s="75"/>
      <c r="CI203" s="75"/>
      <c r="CJ203" s="75"/>
      <c r="CK203" s="75"/>
      <c r="CL203" s="75"/>
      <c r="CM203" s="75"/>
      <c r="CN203" s="75"/>
      <c r="CO203" s="75"/>
      <c r="CP203" s="75"/>
      <c r="CQ203" s="75"/>
      <c r="CR203" s="75"/>
      <c r="CS203" s="75"/>
      <c r="CT203" s="75"/>
      <c r="CU203" s="75"/>
      <c r="CV203" s="75"/>
      <c r="CW203" s="75"/>
      <c r="CX203" s="75"/>
      <c r="CY203" s="75"/>
      <c r="CZ203" s="75"/>
      <c r="DA203" s="75"/>
      <c r="DB203" s="75"/>
      <c r="DC203" s="75"/>
      <c r="DD203" s="75"/>
      <c r="DE203" s="75"/>
      <c r="DF203" s="75"/>
      <c r="DG203" s="75"/>
      <c r="DH203" s="75"/>
      <c r="DI203" s="75"/>
      <c r="DJ203" s="75"/>
      <c r="DK203" s="75"/>
      <c r="DL203" s="75"/>
      <c r="DM203" s="75"/>
      <c r="DN203" s="75"/>
      <c r="DO203" s="75"/>
      <c r="DP203" s="75"/>
      <c r="DQ203" s="75"/>
      <c r="DR203" s="75"/>
      <c r="DS203" s="75"/>
      <c r="DT203" s="75"/>
      <c r="DU203" s="75"/>
      <c r="DV203" s="75"/>
      <c r="DW203" s="75"/>
      <c r="DX203" s="75"/>
      <c r="DY203" s="75"/>
      <c r="DZ203" s="75"/>
      <c r="EA203" s="75"/>
      <c r="EB203" s="75"/>
      <c r="EC203" s="75"/>
      <c r="ED203" s="75"/>
      <c r="EE203" s="75"/>
      <c r="EF203" s="75"/>
      <c r="EG203" s="75"/>
      <c r="EH203" s="75"/>
      <c r="EI203" s="75"/>
      <c r="EJ203" s="75"/>
      <c r="EK203" s="75"/>
      <c r="EL203" s="75"/>
      <c r="EM203" s="75"/>
      <c r="EN203" s="75"/>
      <c r="EO203" s="75"/>
      <c r="EP203" s="75"/>
      <c r="EQ203" s="75"/>
      <c r="ER203" s="75"/>
      <c r="ES203" s="75"/>
      <c r="ET203" s="75"/>
      <c r="EU203" s="75"/>
      <c r="EV203" s="75"/>
      <c r="EW203" s="75"/>
      <c r="EX203" s="75"/>
      <c r="EY203" s="75"/>
      <c r="EZ203" s="75"/>
      <c r="FA203" s="75"/>
      <c r="FB203" s="75"/>
      <c r="FC203" s="75"/>
      <c r="FD203" s="75"/>
      <c r="FE203" s="75"/>
      <c r="FF203" s="75"/>
      <c r="FG203" s="75"/>
      <c r="FH203" s="75"/>
      <c r="FI203" s="75"/>
      <c r="FJ203" s="75"/>
      <c r="FK203" s="75"/>
      <c r="FL203" s="75"/>
      <c r="FM203" s="75"/>
      <c r="FN203" s="75"/>
      <c r="FO203" s="75"/>
      <c r="FP203" s="75"/>
      <c r="FQ203" s="75"/>
      <c r="FR203" s="75"/>
      <c r="FS203" s="75"/>
      <c r="FT203" s="75"/>
      <c r="FU203" s="75"/>
      <c r="FV203" s="75"/>
      <c r="FW203" s="75"/>
      <c r="FX203" s="75"/>
      <c r="FY203" s="75"/>
      <c r="FZ203" s="75"/>
      <c r="GA203" s="75"/>
      <c r="GB203" s="75"/>
      <c r="GC203" s="75"/>
      <c r="GD203" s="75"/>
      <c r="GE203" s="75"/>
      <c r="GF203" s="75"/>
      <c r="GG203" s="75"/>
      <c r="GH203" s="75"/>
      <c r="GI203" s="75"/>
      <c r="GJ203" s="75"/>
      <c r="GK203" s="75"/>
      <c r="GL203" s="75"/>
      <c r="GM203" s="75"/>
      <c r="GN203" s="75"/>
      <c r="GO203" s="75"/>
      <c r="GP203" s="75"/>
      <c r="GQ203" s="75"/>
      <c r="GR203" s="75"/>
      <c r="GS203" s="75"/>
      <c r="GT203" s="75"/>
      <c r="GU203" s="75"/>
      <c r="GV203" s="75"/>
      <c r="GW203" s="75"/>
      <c r="GX203" s="75"/>
      <c r="GY203" s="75"/>
      <c r="GZ203" s="75"/>
      <c r="HA203" s="75"/>
      <c r="HB203" s="75"/>
      <c r="HC203" s="75"/>
      <c r="HD203" s="75"/>
      <c r="HE203" s="75"/>
      <c r="HF203" s="75"/>
      <c r="HG203" s="75"/>
      <c r="HH203" s="75"/>
      <c r="HI203" s="75"/>
      <c r="HJ203" s="75"/>
    </row>
    <row r="204" spans="1:218" s="293" customFormat="1" x14ac:dyDescent="0.2">
      <c r="A204" s="290"/>
      <c r="B204" s="97"/>
      <c r="C204" s="97"/>
      <c r="D204" s="97"/>
      <c r="E204" s="291"/>
      <c r="F204" s="292"/>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c r="BT204" s="75"/>
      <c r="BU204" s="75"/>
      <c r="BV204" s="75"/>
      <c r="BW204" s="75"/>
      <c r="BX204" s="75"/>
      <c r="BY204" s="75"/>
      <c r="BZ204" s="75"/>
      <c r="CA204" s="75"/>
      <c r="CB204" s="75"/>
      <c r="CC204" s="75"/>
      <c r="CD204" s="75"/>
      <c r="CE204" s="75"/>
      <c r="CF204" s="75"/>
      <c r="CG204" s="75"/>
      <c r="CH204" s="75"/>
      <c r="CI204" s="75"/>
      <c r="CJ204" s="75"/>
      <c r="CK204" s="75"/>
      <c r="CL204" s="75"/>
      <c r="CM204" s="75"/>
      <c r="CN204" s="75"/>
      <c r="CO204" s="75"/>
      <c r="CP204" s="75"/>
      <c r="CQ204" s="75"/>
      <c r="CR204" s="75"/>
      <c r="CS204" s="75"/>
      <c r="CT204" s="75"/>
      <c r="CU204" s="75"/>
      <c r="CV204" s="75"/>
      <c r="CW204" s="75"/>
      <c r="CX204" s="75"/>
      <c r="CY204" s="75"/>
      <c r="CZ204" s="75"/>
      <c r="DA204" s="75"/>
      <c r="DB204" s="75"/>
      <c r="DC204" s="75"/>
      <c r="DD204" s="75"/>
      <c r="DE204" s="75"/>
      <c r="DF204" s="75"/>
      <c r="DG204" s="75"/>
      <c r="DH204" s="75"/>
      <c r="DI204" s="75"/>
      <c r="DJ204" s="75"/>
      <c r="DK204" s="75"/>
      <c r="DL204" s="75"/>
      <c r="DM204" s="75"/>
      <c r="DN204" s="75"/>
      <c r="DO204" s="75"/>
      <c r="DP204" s="75"/>
      <c r="DQ204" s="75"/>
      <c r="DR204" s="75"/>
      <c r="DS204" s="75"/>
      <c r="DT204" s="75"/>
      <c r="DU204" s="75"/>
      <c r="DV204" s="75"/>
      <c r="DW204" s="75"/>
      <c r="DX204" s="75"/>
      <c r="DY204" s="75"/>
      <c r="DZ204" s="75"/>
      <c r="EA204" s="75"/>
      <c r="EB204" s="75"/>
      <c r="EC204" s="75"/>
      <c r="ED204" s="75"/>
      <c r="EE204" s="75"/>
      <c r="EF204" s="75"/>
      <c r="EG204" s="75"/>
      <c r="EH204" s="75"/>
      <c r="EI204" s="75"/>
      <c r="EJ204" s="75"/>
      <c r="EK204" s="75"/>
      <c r="EL204" s="75"/>
      <c r="EM204" s="75"/>
      <c r="EN204" s="75"/>
      <c r="EO204" s="75"/>
      <c r="EP204" s="75"/>
      <c r="EQ204" s="75"/>
      <c r="ER204" s="75"/>
      <c r="ES204" s="75"/>
      <c r="ET204" s="75"/>
      <c r="EU204" s="75"/>
      <c r="EV204" s="75"/>
      <c r="EW204" s="75"/>
      <c r="EX204" s="75"/>
      <c r="EY204" s="75"/>
      <c r="EZ204" s="75"/>
      <c r="FA204" s="75"/>
      <c r="FB204" s="75"/>
      <c r="FC204" s="75"/>
      <c r="FD204" s="75"/>
      <c r="FE204" s="75"/>
      <c r="FF204" s="75"/>
      <c r="FG204" s="75"/>
      <c r="FH204" s="75"/>
      <c r="FI204" s="75"/>
      <c r="FJ204" s="75"/>
      <c r="FK204" s="75"/>
      <c r="FL204" s="75"/>
      <c r="FM204" s="75"/>
      <c r="FN204" s="75"/>
      <c r="FO204" s="75"/>
      <c r="FP204" s="75"/>
      <c r="FQ204" s="75"/>
      <c r="FR204" s="75"/>
      <c r="FS204" s="75"/>
      <c r="FT204" s="75"/>
      <c r="FU204" s="75"/>
      <c r="FV204" s="75"/>
      <c r="FW204" s="75"/>
      <c r="FX204" s="75"/>
      <c r="FY204" s="75"/>
      <c r="FZ204" s="75"/>
      <c r="GA204" s="75"/>
      <c r="GB204" s="75"/>
      <c r="GC204" s="75"/>
      <c r="GD204" s="75"/>
      <c r="GE204" s="75"/>
      <c r="GF204" s="75"/>
      <c r="GG204" s="75"/>
      <c r="GH204" s="75"/>
      <c r="GI204" s="75"/>
      <c r="GJ204" s="75"/>
      <c r="GK204" s="75"/>
      <c r="GL204" s="75"/>
      <c r="GM204" s="75"/>
      <c r="GN204" s="75"/>
      <c r="GO204" s="75"/>
      <c r="GP204" s="75"/>
      <c r="GQ204" s="75"/>
      <c r="GR204" s="75"/>
      <c r="GS204" s="75"/>
      <c r="GT204" s="75"/>
      <c r="GU204" s="75"/>
      <c r="GV204" s="75"/>
      <c r="GW204" s="75"/>
      <c r="GX204" s="75"/>
      <c r="GY204" s="75"/>
      <c r="GZ204" s="75"/>
      <c r="HA204" s="75"/>
      <c r="HB204" s="75"/>
      <c r="HC204" s="75"/>
      <c r="HD204" s="75"/>
      <c r="HE204" s="75"/>
      <c r="HF204" s="75"/>
      <c r="HG204" s="75"/>
      <c r="HH204" s="75"/>
      <c r="HI204" s="75"/>
      <c r="HJ204" s="75"/>
    </row>
    <row r="205" spans="1:218" s="293" customFormat="1" x14ac:dyDescent="0.2">
      <c r="A205" s="290"/>
      <c r="B205" s="97"/>
      <c r="C205" s="97"/>
      <c r="D205" s="97"/>
      <c r="E205" s="291"/>
      <c r="F205" s="292"/>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c r="CH205" s="75"/>
      <c r="CI205" s="75"/>
      <c r="CJ205" s="75"/>
      <c r="CK205" s="75"/>
      <c r="CL205" s="75"/>
      <c r="CM205" s="75"/>
      <c r="CN205" s="75"/>
      <c r="CO205" s="75"/>
      <c r="CP205" s="75"/>
      <c r="CQ205" s="75"/>
      <c r="CR205" s="75"/>
      <c r="CS205" s="75"/>
      <c r="CT205" s="75"/>
      <c r="CU205" s="75"/>
      <c r="CV205" s="75"/>
      <c r="CW205" s="75"/>
      <c r="CX205" s="75"/>
      <c r="CY205" s="75"/>
      <c r="CZ205" s="75"/>
      <c r="DA205" s="75"/>
      <c r="DB205" s="75"/>
      <c r="DC205" s="75"/>
      <c r="DD205" s="75"/>
      <c r="DE205" s="75"/>
      <c r="DF205" s="75"/>
      <c r="DG205" s="75"/>
      <c r="DH205" s="75"/>
      <c r="DI205" s="75"/>
      <c r="DJ205" s="75"/>
      <c r="DK205" s="75"/>
      <c r="DL205" s="75"/>
      <c r="DM205" s="75"/>
      <c r="DN205" s="75"/>
      <c r="DO205" s="75"/>
      <c r="DP205" s="75"/>
      <c r="DQ205" s="75"/>
      <c r="DR205" s="75"/>
      <c r="DS205" s="75"/>
      <c r="DT205" s="75"/>
      <c r="DU205" s="75"/>
      <c r="DV205" s="75"/>
      <c r="DW205" s="75"/>
      <c r="DX205" s="75"/>
      <c r="DY205" s="75"/>
      <c r="DZ205" s="75"/>
      <c r="EA205" s="75"/>
      <c r="EB205" s="75"/>
      <c r="EC205" s="75"/>
      <c r="ED205" s="75"/>
      <c r="EE205" s="75"/>
      <c r="EF205" s="75"/>
      <c r="EG205" s="75"/>
      <c r="EH205" s="75"/>
      <c r="EI205" s="75"/>
      <c r="EJ205" s="75"/>
      <c r="EK205" s="75"/>
      <c r="EL205" s="75"/>
      <c r="EM205" s="75"/>
      <c r="EN205" s="75"/>
      <c r="EO205" s="75"/>
      <c r="EP205" s="75"/>
      <c r="EQ205" s="75"/>
      <c r="ER205" s="75"/>
      <c r="ES205" s="75"/>
      <c r="ET205" s="75"/>
      <c r="EU205" s="75"/>
      <c r="EV205" s="75"/>
      <c r="EW205" s="75"/>
      <c r="EX205" s="75"/>
      <c r="EY205" s="75"/>
      <c r="EZ205" s="75"/>
      <c r="FA205" s="75"/>
      <c r="FB205" s="75"/>
      <c r="FC205" s="75"/>
      <c r="FD205" s="75"/>
      <c r="FE205" s="75"/>
      <c r="FF205" s="75"/>
      <c r="FG205" s="75"/>
      <c r="FH205" s="75"/>
      <c r="FI205" s="75"/>
      <c r="FJ205" s="75"/>
      <c r="FK205" s="75"/>
      <c r="FL205" s="75"/>
      <c r="FM205" s="75"/>
      <c r="FN205" s="75"/>
      <c r="FO205" s="75"/>
      <c r="FP205" s="75"/>
      <c r="FQ205" s="75"/>
      <c r="FR205" s="75"/>
      <c r="FS205" s="75"/>
      <c r="FT205" s="75"/>
      <c r="FU205" s="75"/>
      <c r="FV205" s="75"/>
      <c r="FW205" s="75"/>
      <c r="FX205" s="75"/>
      <c r="FY205" s="75"/>
      <c r="FZ205" s="75"/>
      <c r="GA205" s="75"/>
      <c r="GB205" s="75"/>
      <c r="GC205" s="75"/>
      <c r="GD205" s="75"/>
      <c r="GE205" s="75"/>
      <c r="GF205" s="75"/>
      <c r="GG205" s="75"/>
      <c r="GH205" s="75"/>
      <c r="GI205" s="75"/>
      <c r="GJ205" s="75"/>
      <c r="GK205" s="75"/>
      <c r="GL205" s="75"/>
      <c r="GM205" s="75"/>
      <c r="GN205" s="75"/>
      <c r="GO205" s="75"/>
      <c r="GP205" s="75"/>
      <c r="GQ205" s="75"/>
      <c r="GR205" s="75"/>
      <c r="GS205" s="75"/>
      <c r="GT205" s="75"/>
      <c r="GU205" s="75"/>
      <c r="GV205" s="75"/>
      <c r="GW205" s="75"/>
      <c r="GX205" s="75"/>
      <c r="GY205" s="75"/>
      <c r="GZ205" s="75"/>
      <c r="HA205" s="75"/>
      <c r="HB205" s="75"/>
      <c r="HC205" s="75"/>
      <c r="HD205" s="75"/>
      <c r="HE205" s="75"/>
      <c r="HF205" s="75"/>
      <c r="HG205" s="75"/>
      <c r="HH205" s="75"/>
      <c r="HI205" s="75"/>
      <c r="HJ205" s="75"/>
    </row>
    <row r="206" spans="1:218" s="293" customFormat="1" x14ac:dyDescent="0.2">
      <c r="A206" s="290"/>
      <c r="B206" s="97"/>
      <c r="C206" s="97"/>
      <c r="D206" s="97"/>
      <c r="E206" s="291"/>
      <c r="F206" s="292"/>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c r="BT206" s="75"/>
      <c r="BU206" s="75"/>
      <c r="BV206" s="75"/>
      <c r="BW206" s="75"/>
      <c r="BX206" s="75"/>
      <c r="BY206" s="75"/>
      <c r="BZ206" s="75"/>
      <c r="CA206" s="75"/>
      <c r="CB206" s="75"/>
      <c r="CC206" s="75"/>
      <c r="CD206" s="75"/>
      <c r="CE206" s="75"/>
      <c r="CF206" s="75"/>
      <c r="CG206" s="75"/>
      <c r="CH206" s="75"/>
      <c r="CI206" s="75"/>
      <c r="CJ206" s="75"/>
      <c r="CK206" s="75"/>
      <c r="CL206" s="75"/>
      <c r="CM206" s="75"/>
      <c r="CN206" s="75"/>
      <c r="CO206" s="75"/>
      <c r="CP206" s="75"/>
      <c r="CQ206" s="75"/>
      <c r="CR206" s="75"/>
      <c r="CS206" s="75"/>
      <c r="CT206" s="75"/>
      <c r="CU206" s="75"/>
      <c r="CV206" s="75"/>
      <c r="CW206" s="75"/>
      <c r="CX206" s="75"/>
      <c r="CY206" s="75"/>
      <c r="CZ206" s="75"/>
      <c r="DA206" s="75"/>
      <c r="DB206" s="75"/>
      <c r="DC206" s="75"/>
      <c r="DD206" s="75"/>
      <c r="DE206" s="75"/>
      <c r="DF206" s="75"/>
      <c r="DG206" s="75"/>
      <c r="DH206" s="75"/>
      <c r="DI206" s="75"/>
      <c r="DJ206" s="75"/>
      <c r="DK206" s="75"/>
      <c r="DL206" s="75"/>
      <c r="DM206" s="75"/>
      <c r="DN206" s="75"/>
      <c r="DO206" s="75"/>
      <c r="DP206" s="75"/>
      <c r="DQ206" s="75"/>
      <c r="DR206" s="75"/>
      <c r="DS206" s="75"/>
      <c r="DT206" s="75"/>
      <c r="DU206" s="75"/>
      <c r="DV206" s="75"/>
      <c r="DW206" s="75"/>
      <c r="DX206" s="75"/>
      <c r="DY206" s="75"/>
      <c r="DZ206" s="75"/>
      <c r="EA206" s="75"/>
      <c r="EB206" s="75"/>
      <c r="EC206" s="75"/>
      <c r="ED206" s="75"/>
      <c r="EE206" s="75"/>
      <c r="EF206" s="75"/>
      <c r="EG206" s="75"/>
      <c r="EH206" s="75"/>
      <c r="EI206" s="75"/>
      <c r="EJ206" s="75"/>
      <c r="EK206" s="75"/>
      <c r="EL206" s="75"/>
      <c r="EM206" s="75"/>
      <c r="EN206" s="75"/>
      <c r="EO206" s="75"/>
      <c r="EP206" s="75"/>
      <c r="EQ206" s="75"/>
      <c r="ER206" s="75"/>
      <c r="ES206" s="75"/>
      <c r="ET206" s="75"/>
      <c r="EU206" s="75"/>
      <c r="EV206" s="75"/>
      <c r="EW206" s="75"/>
      <c r="EX206" s="75"/>
      <c r="EY206" s="75"/>
      <c r="EZ206" s="75"/>
      <c r="FA206" s="75"/>
      <c r="FB206" s="75"/>
      <c r="FC206" s="75"/>
      <c r="FD206" s="75"/>
      <c r="FE206" s="75"/>
      <c r="FF206" s="75"/>
      <c r="FG206" s="75"/>
      <c r="FH206" s="75"/>
      <c r="FI206" s="75"/>
      <c r="FJ206" s="75"/>
      <c r="FK206" s="75"/>
      <c r="FL206" s="75"/>
      <c r="FM206" s="75"/>
      <c r="FN206" s="75"/>
      <c r="FO206" s="75"/>
      <c r="FP206" s="75"/>
      <c r="FQ206" s="75"/>
      <c r="FR206" s="75"/>
      <c r="FS206" s="75"/>
      <c r="FT206" s="75"/>
      <c r="FU206" s="75"/>
      <c r="FV206" s="75"/>
      <c r="FW206" s="75"/>
      <c r="FX206" s="75"/>
      <c r="FY206" s="75"/>
      <c r="FZ206" s="75"/>
      <c r="GA206" s="75"/>
      <c r="GB206" s="75"/>
      <c r="GC206" s="75"/>
      <c r="GD206" s="75"/>
      <c r="GE206" s="75"/>
      <c r="GF206" s="75"/>
      <c r="GG206" s="75"/>
      <c r="GH206" s="75"/>
      <c r="GI206" s="75"/>
      <c r="GJ206" s="75"/>
      <c r="GK206" s="75"/>
      <c r="GL206" s="75"/>
      <c r="GM206" s="75"/>
      <c r="GN206" s="75"/>
      <c r="GO206" s="75"/>
      <c r="GP206" s="75"/>
      <c r="GQ206" s="75"/>
      <c r="GR206" s="75"/>
      <c r="GS206" s="75"/>
      <c r="GT206" s="75"/>
      <c r="GU206" s="75"/>
      <c r="GV206" s="75"/>
      <c r="GW206" s="75"/>
      <c r="GX206" s="75"/>
      <c r="GY206" s="75"/>
      <c r="GZ206" s="75"/>
      <c r="HA206" s="75"/>
      <c r="HB206" s="75"/>
      <c r="HC206" s="75"/>
      <c r="HD206" s="75"/>
      <c r="HE206" s="75"/>
      <c r="HF206" s="75"/>
      <c r="HG206" s="75"/>
      <c r="HH206" s="75"/>
      <c r="HI206" s="75"/>
      <c r="HJ206" s="75"/>
    </row>
    <row r="207" spans="1:218" s="293" customFormat="1" x14ac:dyDescent="0.2">
      <c r="A207" s="290"/>
      <c r="B207" s="97"/>
      <c r="C207" s="97"/>
      <c r="D207" s="97"/>
      <c r="E207" s="291"/>
      <c r="F207" s="292"/>
      <c r="H207" s="75"/>
      <c r="I207" s="75"/>
      <c r="J207" s="75"/>
      <c r="K207" s="75"/>
      <c r="L207" s="75"/>
      <c r="M207" s="75"/>
      <c r="N207" s="75"/>
      <c r="O207" s="75"/>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5"/>
      <c r="AS207" s="75"/>
      <c r="AT207" s="75"/>
      <c r="AU207" s="75"/>
      <c r="AV207" s="75"/>
      <c r="AW207" s="75"/>
      <c r="AX207" s="75"/>
      <c r="AY207" s="75"/>
      <c r="AZ207" s="75"/>
      <c r="BA207" s="75"/>
      <c r="BB207" s="75"/>
      <c r="BC207" s="75"/>
      <c r="BD207" s="75"/>
      <c r="BE207" s="75"/>
      <c r="BF207" s="75"/>
      <c r="BG207" s="75"/>
      <c r="BH207" s="75"/>
      <c r="BI207" s="75"/>
      <c r="BJ207" s="75"/>
      <c r="BK207" s="75"/>
      <c r="BL207" s="75"/>
      <c r="BM207" s="75"/>
      <c r="BN207" s="75"/>
      <c r="BO207" s="75"/>
      <c r="BP207" s="75"/>
      <c r="BQ207" s="75"/>
      <c r="BR207" s="75"/>
      <c r="BS207" s="75"/>
      <c r="BT207" s="75"/>
      <c r="BU207" s="75"/>
      <c r="BV207" s="75"/>
      <c r="BW207" s="75"/>
      <c r="BX207" s="75"/>
      <c r="BY207" s="75"/>
      <c r="BZ207" s="75"/>
      <c r="CA207" s="75"/>
      <c r="CB207" s="75"/>
      <c r="CC207" s="75"/>
      <c r="CD207" s="75"/>
      <c r="CE207" s="75"/>
      <c r="CF207" s="75"/>
      <c r="CG207" s="75"/>
      <c r="CH207" s="75"/>
      <c r="CI207" s="75"/>
      <c r="CJ207" s="75"/>
      <c r="CK207" s="75"/>
      <c r="CL207" s="75"/>
      <c r="CM207" s="75"/>
      <c r="CN207" s="75"/>
      <c r="CO207" s="75"/>
      <c r="CP207" s="75"/>
      <c r="CQ207" s="75"/>
      <c r="CR207" s="75"/>
      <c r="CS207" s="75"/>
      <c r="CT207" s="75"/>
      <c r="CU207" s="75"/>
      <c r="CV207" s="75"/>
      <c r="CW207" s="75"/>
      <c r="CX207" s="75"/>
      <c r="CY207" s="75"/>
      <c r="CZ207" s="75"/>
      <c r="DA207" s="75"/>
      <c r="DB207" s="75"/>
      <c r="DC207" s="75"/>
      <c r="DD207" s="75"/>
      <c r="DE207" s="75"/>
      <c r="DF207" s="75"/>
      <c r="DG207" s="75"/>
      <c r="DH207" s="75"/>
      <c r="DI207" s="75"/>
      <c r="DJ207" s="75"/>
      <c r="DK207" s="75"/>
      <c r="DL207" s="75"/>
      <c r="DM207" s="75"/>
      <c r="DN207" s="75"/>
      <c r="DO207" s="75"/>
      <c r="DP207" s="75"/>
      <c r="DQ207" s="75"/>
      <c r="DR207" s="75"/>
      <c r="DS207" s="75"/>
      <c r="DT207" s="75"/>
      <c r="DU207" s="75"/>
      <c r="DV207" s="75"/>
      <c r="DW207" s="75"/>
      <c r="DX207" s="75"/>
      <c r="DY207" s="75"/>
      <c r="DZ207" s="75"/>
      <c r="EA207" s="75"/>
      <c r="EB207" s="75"/>
      <c r="EC207" s="75"/>
      <c r="ED207" s="75"/>
      <c r="EE207" s="75"/>
      <c r="EF207" s="75"/>
      <c r="EG207" s="75"/>
      <c r="EH207" s="75"/>
      <c r="EI207" s="75"/>
      <c r="EJ207" s="75"/>
      <c r="EK207" s="75"/>
      <c r="EL207" s="75"/>
      <c r="EM207" s="75"/>
      <c r="EN207" s="75"/>
      <c r="EO207" s="75"/>
      <c r="EP207" s="75"/>
      <c r="EQ207" s="75"/>
      <c r="ER207" s="75"/>
      <c r="ES207" s="75"/>
      <c r="ET207" s="75"/>
      <c r="EU207" s="75"/>
      <c r="EV207" s="75"/>
      <c r="EW207" s="75"/>
      <c r="EX207" s="75"/>
      <c r="EY207" s="75"/>
      <c r="EZ207" s="75"/>
      <c r="FA207" s="75"/>
      <c r="FB207" s="75"/>
      <c r="FC207" s="75"/>
      <c r="FD207" s="75"/>
      <c r="FE207" s="75"/>
      <c r="FF207" s="75"/>
      <c r="FG207" s="75"/>
      <c r="FH207" s="75"/>
      <c r="FI207" s="75"/>
      <c r="FJ207" s="75"/>
      <c r="FK207" s="75"/>
      <c r="FL207" s="75"/>
      <c r="FM207" s="75"/>
      <c r="FN207" s="75"/>
      <c r="FO207" s="75"/>
      <c r="FP207" s="75"/>
      <c r="FQ207" s="75"/>
      <c r="FR207" s="75"/>
      <c r="FS207" s="75"/>
      <c r="FT207" s="75"/>
      <c r="FU207" s="75"/>
      <c r="FV207" s="75"/>
      <c r="FW207" s="75"/>
      <c r="FX207" s="75"/>
      <c r="FY207" s="75"/>
      <c r="FZ207" s="75"/>
      <c r="GA207" s="75"/>
      <c r="GB207" s="75"/>
      <c r="GC207" s="75"/>
      <c r="GD207" s="75"/>
      <c r="GE207" s="75"/>
      <c r="GF207" s="75"/>
      <c r="GG207" s="75"/>
      <c r="GH207" s="75"/>
      <c r="GI207" s="75"/>
      <c r="GJ207" s="75"/>
      <c r="GK207" s="75"/>
      <c r="GL207" s="75"/>
      <c r="GM207" s="75"/>
      <c r="GN207" s="75"/>
      <c r="GO207" s="75"/>
      <c r="GP207" s="75"/>
      <c r="GQ207" s="75"/>
      <c r="GR207" s="75"/>
      <c r="GS207" s="75"/>
      <c r="GT207" s="75"/>
      <c r="GU207" s="75"/>
      <c r="GV207" s="75"/>
      <c r="GW207" s="75"/>
      <c r="GX207" s="75"/>
      <c r="GY207" s="75"/>
      <c r="GZ207" s="75"/>
      <c r="HA207" s="75"/>
      <c r="HB207" s="75"/>
      <c r="HC207" s="75"/>
      <c r="HD207" s="75"/>
      <c r="HE207" s="75"/>
      <c r="HF207" s="75"/>
      <c r="HG207" s="75"/>
      <c r="HH207" s="75"/>
      <c r="HI207" s="75"/>
      <c r="HJ207" s="75"/>
    </row>
    <row r="208" spans="1:218" s="293" customFormat="1" x14ac:dyDescent="0.2">
      <c r="A208" s="290"/>
      <c r="B208" s="97"/>
      <c r="C208" s="97"/>
      <c r="D208" s="97"/>
      <c r="E208" s="291"/>
      <c r="F208" s="292"/>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c r="BT208" s="75"/>
      <c r="BU208" s="75"/>
      <c r="BV208" s="75"/>
      <c r="BW208" s="75"/>
      <c r="BX208" s="75"/>
      <c r="BY208" s="75"/>
      <c r="BZ208" s="75"/>
      <c r="CA208" s="75"/>
      <c r="CB208" s="75"/>
      <c r="CC208" s="75"/>
      <c r="CD208" s="75"/>
      <c r="CE208" s="75"/>
      <c r="CF208" s="75"/>
      <c r="CG208" s="75"/>
      <c r="CH208" s="75"/>
      <c r="CI208" s="75"/>
      <c r="CJ208" s="75"/>
      <c r="CK208" s="75"/>
      <c r="CL208" s="75"/>
      <c r="CM208" s="75"/>
      <c r="CN208" s="75"/>
      <c r="CO208" s="75"/>
      <c r="CP208" s="75"/>
      <c r="CQ208" s="75"/>
      <c r="CR208" s="75"/>
      <c r="CS208" s="75"/>
      <c r="CT208" s="75"/>
      <c r="CU208" s="75"/>
      <c r="CV208" s="75"/>
      <c r="CW208" s="75"/>
      <c r="CX208" s="75"/>
      <c r="CY208" s="75"/>
      <c r="CZ208" s="75"/>
      <c r="DA208" s="75"/>
      <c r="DB208" s="75"/>
      <c r="DC208" s="75"/>
      <c r="DD208" s="75"/>
      <c r="DE208" s="75"/>
      <c r="DF208" s="75"/>
      <c r="DG208" s="75"/>
      <c r="DH208" s="75"/>
      <c r="DI208" s="75"/>
      <c r="DJ208" s="75"/>
      <c r="DK208" s="75"/>
      <c r="DL208" s="75"/>
      <c r="DM208" s="75"/>
      <c r="DN208" s="75"/>
      <c r="DO208" s="75"/>
      <c r="DP208" s="75"/>
      <c r="DQ208" s="75"/>
      <c r="DR208" s="75"/>
      <c r="DS208" s="75"/>
      <c r="DT208" s="75"/>
      <c r="DU208" s="75"/>
      <c r="DV208" s="75"/>
      <c r="DW208" s="75"/>
      <c r="DX208" s="75"/>
      <c r="DY208" s="75"/>
      <c r="DZ208" s="75"/>
      <c r="EA208" s="75"/>
      <c r="EB208" s="75"/>
      <c r="EC208" s="75"/>
      <c r="ED208" s="75"/>
      <c r="EE208" s="75"/>
      <c r="EF208" s="75"/>
      <c r="EG208" s="75"/>
      <c r="EH208" s="75"/>
      <c r="EI208" s="75"/>
      <c r="EJ208" s="75"/>
      <c r="EK208" s="75"/>
      <c r="EL208" s="75"/>
      <c r="EM208" s="75"/>
      <c r="EN208" s="75"/>
      <c r="EO208" s="75"/>
      <c r="EP208" s="75"/>
      <c r="EQ208" s="75"/>
      <c r="ER208" s="75"/>
      <c r="ES208" s="75"/>
      <c r="ET208" s="75"/>
      <c r="EU208" s="75"/>
      <c r="EV208" s="75"/>
      <c r="EW208" s="75"/>
      <c r="EX208" s="75"/>
      <c r="EY208" s="75"/>
      <c r="EZ208" s="75"/>
      <c r="FA208" s="75"/>
      <c r="FB208" s="75"/>
      <c r="FC208" s="75"/>
      <c r="FD208" s="75"/>
      <c r="FE208" s="75"/>
      <c r="FF208" s="75"/>
      <c r="FG208" s="75"/>
      <c r="FH208" s="75"/>
      <c r="FI208" s="75"/>
      <c r="FJ208" s="75"/>
      <c r="FK208" s="75"/>
      <c r="FL208" s="75"/>
      <c r="FM208" s="75"/>
      <c r="FN208" s="75"/>
      <c r="FO208" s="75"/>
      <c r="FP208" s="75"/>
      <c r="FQ208" s="75"/>
      <c r="FR208" s="75"/>
      <c r="FS208" s="75"/>
      <c r="FT208" s="75"/>
      <c r="FU208" s="75"/>
      <c r="FV208" s="75"/>
      <c r="FW208" s="75"/>
      <c r="FX208" s="75"/>
      <c r="FY208" s="75"/>
      <c r="FZ208" s="75"/>
      <c r="GA208" s="75"/>
      <c r="GB208" s="75"/>
      <c r="GC208" s="75"/>
      <c r="GD208" s="75"/>
      <c r="GE208" s="75"/>
      <c r="GF208" s="75"/>
      <c r="GG208" s="75"/>
      <c r="GH208" s="75"/>
      <c r="GI208" s="75"/>
      <c r="GJ208" s="75"/>
      <c r="GK208" s="75"/>
      <c r="GL208" s="75"/>
      <c r="GM208" s="75"/>
      <c r="GN208" s="75"/>
      <c r="GO208" s="75"/>
      <c r="GP208" s="75"/>
      <c r="GQ208" s="75"/>
      <c r="GR208" s="75"/>
      <c r="GS208" s="75"/>
      <c r="GT208" s="75"/>
      <c r="GU208" s="75"/>
      <c r="GV208" s="75"/>
      <c r="GW208" s="75"/>
      <c r="GX208" s="75"/>
      <c r="GY208" s="75"/>
      <c r="GZ208" s="75"/>
      <c r="HA208" s="75"/>
      <c r="HB208" s="75"/>
      <c r="HC208" s="75"/>
      <c r="HD208" s="75"/>
      <c r="HE208" s="75"/>
      <c r="HF208" s="75"/>
      <c r="HG208" s="75"/>
      <c r="HH208" s="75"/>
      <c r="HI208" s="75"/>
      <c r="HJ208" s="75"/>
    </row>
  </sheetData>
  <mergeCells count="84">
    <mergeCell ref="B32:D32"/>
    <mergeCell ref="B31:D31"/>
    <mergeCell ref="B34:D34"/>
    <mergeCell ref="B14:D14"/>
    <mergeCell ref="B2:D2"/>
    <mergeCell ref="B3:D3"/>
    <mergeCell ref="B4:D4"/>
    <mergeCell ref="B6:D6"/>
    <mergeCell ref="B7:D7"/>
    <mergeCell ref="B8:D8"/>
    <mergeCell ref="B13:D13"/>
    <mergeCell ref="B23:D23"/>
    <mergeCell ref="B25:D25"/>
    <mergeCell ref="B28:D28"/>
    <mergeCell ref="B29:D29"/>
    <mergeCell ref="B30:D30"/>
    <mergeCell ref="B15:D15"/>
    <mergeCell ref="B17:D17"/>
    <mergeCell ref="B18:D18"/>
    <mergeCell ref="B21:D21"/>
    <mergeCell ref="B22:D22"/>
    <mergeCell ref="B51:D51"/>
    <mergeCell ref="B35:D35"/>
    <mergeCell ref="B38:D38"/>
    <mergeCell ref="B39:D39"/>
    <mergeCell ref="B40:D40"/>
    <mergeCell ref="B42:D42"/>
    <mergeCell ref="B43:D43"/>
    <mergeCell ref="B46:D46"/>
    <mergeCell ref="B47:D47"/>
    <mergeCell ref="B48:D48"/>
    <mergeCell ref="B49:D49"/>
    <mergeCell ref="B50:D50"/>
    <mergeCell ref="B65:D65"/>
    <mergeCell ref="B52:D52"/>
    <mergeCell ref="B53:D53"/>
    <mergeCell ref="B54:D54"/>
    <mergeCell ref="B55:D55"/>
    <mergeCell ref="B56:D56"/>
    <mergeCell ref="B57:D57"/>
    <mergeCell ref="B60:D60"/>
    <mergeCell ref="B61:D61"/>
    <mergeCell ref="B62:D62"/>
    <mergeCell ref="B63:D63"/>
    <mergeCell ref="B64:D64"/>
    <mergeCell ref="A91:G91"/>
    <mergeCell ref="B66:D66"/>
    <mergeCell ref="B68:D68"/>
    <mergeCell ref="B69:D69"/>
    <mergeCell ref="B75:C75"/>
    <mergeCell ref="B76:C76"/>
    <mergeCell ref="B77:C77"/>
    <mergeCell ref="B78:C78"/>
    <mergeCell ref="B79:C79"/>
    <mergeCell ref="B80:C80"/>
    <mergeCell ref="B82:C82"/>
    <mergeCell ref="B88:C88"/>
    <mergeCell ref="B81:C81"/>
    <mergeCell ref="B101:C101"/>
    <mergeCell ref="B102:C102"/>
    <mergeCell ref="B103:C103"/>
    <mergeCell ref="B104:C104"/>
    <mergeCell ref="B105:C105"/>
    <mergeCell ref="B96:C96"/>
    <mergeCell ref="B97:C97"/>
    <mergeCell ref="B98:C98"/>
    <mergeCell ref="B99:C99"/>
    <mergeCell ref="B100:C100"/>
    <mergeCell ref="B5:D5"/>
    <mergeCell ref="C128:D128"/>
    <mergeCell ref="E128:F128"/>
    <mergeCell ref="B107:C107"/>
    <mergeCell ref="B108:C108"/>
    <mergeCell ref="B109:C109"/>
    <mergeCell ref="B110:C110"/>
    <mergeCell ref="B112:C112"/>
    <mergeCell ref="B113:C113"/>
    <mergeCell ref="B114:C114"/>
    <mergeCell ref="A117:F117"/>
    <mergeCell ref="E120:F120"/>
    <mergeCell ref="C121:D121"/>
    <mergeCell ref="E121:F121"/>
    <mergeCell ref="B106:C106"/>
    <mergeCell ref="B94:C94"/>
  </mergeCells>
  <pageMargins left="0.47244094488188981" right="0.31496062992125984" top="0.35433070866141736" bottom="0.35433070866141736" header="0.31496062992125984" footer="0.31496062992125984"/>
  <pageSetup scale="89" firstPageNumber="13" orientation="portrait" useFirstPageNumber="1" r:id="rId1"/>
  <headerFooter>
    <oddFooter>Page &amp;P</oddFooter>
  </headerFooter>
  <rowBreaks count="1" manualBreakCount="1">
    <brk id="107" max="6" man="1"/>
  </row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UclT6skCzNymfH1hH8K+aw6HJzI=</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KYw88GID2y4Uu7Ch1UDtEFxom9Y=</DigestValue>
    </Reference>
  </SignedInfo>
  <SignatureValue>uDQBJP9OtKzY4Qz927mFxKRUO4OOc7r/4p6sl4astR+7yAwk3Z8t4M+Af+ly24l8TRZ8yFX+xLpu
OfkFxDYn9X/vMNvX4FsG4MUUmATzu5io336sWTjJyFxayUF+S20n0th8TKp/CjaaLG9PiMVzE24P
fcvuSD9u/icvu3KeGk0=</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XueJtY1L6jOUk2c9Dk9NHOeLcpU=</DigestValue>
      </Reference>
      <Reference URI="/xl/printerSettings/printerSettings5.bin?ContentType=application/vnd.openxmlformats-officedocument.spreadsheetml.printerSettings">
        <DigestMethod Algorithm="http://www.w3.org/2000/09/xmldsig#sha1"/>
        <DigestValue>whqd8qNvuxqhp+NPnHdUoQUJzl4=</DigestValue>
      </Reference>
      <Reference URI="/xl/styles.xml?ContentType=application/vnd.openxmlformats-officedocument.spreadsheetml.styles+xml">
        <DigestMethod Algorithm="http://www.w3.org/2000/09/xmldsig#sha1"/>
        <DigestValue>TIVldjPKTos+Zgk6bFIObrw/5NU=</DigestValue>
      </Reference>
      <Reference URI="/xl/theme/theme1.xml?ContentType=application/vnd.openxmlformats-officedocument.theme+xml">
        <DigestMethod Algorithm="http://www.w3.org/2000/09/xmldsig#sha1"/>
        <DigestValue>Oi7H/fRXtHukTH5sKTl6HFQJLPo=</DigestValue>
      </Reference>
      <Reference URI="/xl/sharedStrings.xml?ContentType=application/vnd.openxmlformats-officedocument.spreadsheetml.sharedStrings+xml">
        <DigestMethod Algorithm="http://www.w3.org/2000/09/xmldsig#sha1"/>
        <DigestValue>1LPD5DeBQQNS21GSnRYzhPya+lc=</DigestValue>
      </Reference>
      <Reference URI="/xl/worksheets/sheet9.xml?ContentType=application/vnd.openxmlformats-officedocument.spreadsheetml.worksheet+xml">
        <DigestMethod Algorithm="http://www.w3.org/2000/09/xmldsig#sha1"/>
        <DigestValue>sixL3fcMlTklBvmf1o4jqmCt61c=</DigestValue>
      </Reference>
      <Reference URI="/xl/printerSettings/printerSettings7.bin?ContentType=application/vnd.openxmlformats-officedocument.spreadsheetml.printerSettings">
        <DigestMethod Algorithm="http://www.w3.org/2000/09/xmldsig#sha1"/>
        <DigestValue>O/Fsfw82Q268k/2M8Sbpzxj1alM=</DigestValue>
      </Reference>
      <Reference URI="/xl/externalLinks/externalLink1.xml?ContentType=application/vnd.openxmlformats-officedocument.spreadsheetml.externalLink+xml">
        <DigestMethod Algorithm="http://www.w3.org/2000/09/xmldsig#sha1"/>
        <DigestValue>yd+l/cHBuANJmHpdomlf2dSt+h4=</DigestValue>
      </Reference>
      <Reference URI="/xl/printerSettings/printerSettings1.bin?ContentType=application/vnd.openxmlformats-officedocument.spreadsheetml.printerSettings">
        <DigestMethod Algorithm="http://www.w3.org/2000/09/xmldsig#sha1"/>
        <DigestValue>O/Fsfw82Q268k/2M8Sbpzxj1alM=</DigestValue>
      </Reference>
      <Reference URI="/xl/printerSettings/printerSettings9.bin?ContentType=application/vnd.openxmlformats-officedocument.spreadsheetml.printerSettings">
        <DigestMethod Algorithm="http://www.w3.org/2000/09/xmldsig#sha1"/>
        <DigestValue>O/Fsfw82Q268k/2M8Sbpzxj1alM=</DigestValue>
      </Reference>
      <Reference URI="/xl/printerSettings/printerSettings8.bin?ContentType=application/vnd.openxmlformats-officedocument.spreadsheetml.printerSettings">
        <DigestMethod Algorithm="http://www.w3.org/2000/09/xmldsig#sha1"/>
        <DigestValue>O/Fsfw82Q268k/2M8Sbpzxj1alM=</DigestValue>
      </Reference>
      <Reference URI="/xl/printerSettings/printerSettings4.bin?ContentType=application/vnd.openxmlformats-officedocument.spreadsheetml.printerSettings">
        <DigestMethod Algorithm="http://www.w3.org/2000/09/xmldsig#sha1"/>
        <DigestValue>O/Fsfw82Q268k/2M8Sbpzxj1alM=</DigestValue>
      </Reference>
      <Reference URI="/xl/printerSettings/printerSettings3.bin?ContentType=application/vnd.openxmlformats-officedocument.spreadsheetml.printerSettings">
        <DigestMethod Algorithm="http://www.w3.org/2000/09/xmldsig#sha1"/>
        <DigestValue>whqd8qNvuxqhp+NPnHdUoQUJzl4=</DigestValue>
      </Reference>
      <Reference URI="/xl/printerSettings/printerSettings2.bin?ContentType=application/vnd.openxmlformats-officedocument.spreadsheetml.printerSettings">
        <DigestMethod Algorithm="http://www.w3.org/2000/09/xmldsig#sha1"/>
        <DigestValue>6ICO0JEr7YbPfTgfzcchChEHuLk=</DigestValue>
      </Reference>
      <Reference URI="/xl/printerSettings/printerSettings6.bin?ContentType=application/vnd.openxmlformats-officedocument.spreadsheetml.printerSettings">
        <DigestMethod Algorithm="http://www.w3.org/2000/09/xmldsig#sha1"/>
        <DigestValue>O/Fsfw82Q268k/2M8Sbpzxj1alM=</DigestValue>
      </Reference>
      <Reference URI="/xl/worksheets/sheet8.xml?ContentType=application/vnd.openxmlformats-officedocument.spreadsheetml.worksheet+xml">
        <DigestMethod Algorithm="http://www.w3.org/2000/09/xmldsig#sha1"/>
        <DigestValue>raVvHRqhkWkp6vFtW3sP7dcMKtQ=</DigestValue>
      </Reference>
      <Reference URI="/xl/worksheets/sheet2.xml?ContentType=application/vnd.openxmlformats-officedocument.spreadsheetml.worksheet+xml">
        <DigestMethod Algorithm="http://www.w3.org/2000/09/xmldsig#sha1"/>
        <DigestValue>kF6wjM/Ga7DBOdRNqfbgLnelbhg=</DigestValue>
      </Reference>
      <Reference URI="/xl/worksheets/sheet5.xml?ContentType=application/vnd.openxmlformats-officedocument.spreadsheetml.worksheet+xml">
        <DigestMethod Algorithm="http://www.w3.org/2000/09/xmldsig#sha1"/>
        <DigestValue>n694Hm1B6JNiqE8/uWBTb3xp/pY=</DigestValue>
      </Reference>
      <Reference URI="/xl/worksheets/sheet7.xml?ContentType=application/vnd.openxmlformats-officedocument.spreadsheetml.worksheet+xml">
        <DigestMethod Algorithm="http://www.w3.org/2000/09/xmldsig#sha1"/>
        <DigestValue>Tv9K1s012vjmpUbeF+saXI8oQQo=</DigestValue>
      </Reference>
      <Reference URI="/xl/worksheets/sheet4.xml?ContentType=application/vnd.openxmlformats-officedocument.spreadsheetml.worksheet+xml">
        <DigestMethod Algorithm="http://www.w3.org/2000/09/xmldsig#sha1"/>
        <DigestValue>uoKPiPhhoKrhogyDRorOsSXhekE=</DigestValue>
      </Reference>
      <Reference URI="/xl/worksheets/sheet1.xml?ContentType=application/vnd.openxmlformats-officedocument.spreadsheetml.worksheet+xml">
        <DigestMethod Algorithm="http://www.w3.org/2000/09/xmldsig#sha1"/>
        <DigestValue>qRx+60s9zBO5XgBzh+kZ2OBssU0=</DigestValue>
      </Reference>
      <Reference URI="/xl/workbook.xml?ContentType=application/vnd.openxmlformats-officedocument.spreadsheetml.sheet.main+xml">
        <DigestMethod Algorithm="http://www.w3.org/2000/09/xmldsig#sha1"/>
        <DigestValue>gj0RwcBiS1i834Sj8fDBN5/Jb6I=</DigestValue>
      </Reference>
      <Reference URI="/xl/worksheets/sheet3.xml?ContentType=application/vnd.openxmlformats-officedocument.spreadsheetml.worksheet+xml">
        <DigestMethod Algorithm="http://www.w3.org/2000/09/xmldsig#sha1"/>
        <DigestValue>bsSI6RrD7zpAOA1JMg5KNuZ7O20=</DigestValue>
      </Reference>
      <Reference URI="/xl/worksheets/sheet6.xml?ContentType=application/vnd.openxmlformats-officedocument.spreadsheetml.worksheet+xml">
        <DigestMethod Algorithm="http://www.w3.org/2000/09/xmldsig#sha1"/>
        <DigestValue>ibleBlnaEBl5sdGBVmXki2Kp1kI=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OHnhlz4BAGuOAH6bpbrMRGWs904=</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nIPE2+j7qLxrHJ8+9LLdJz5z270=</DigestValue>
      </Reference>
    </Manifest>
    <SignatureProperties>
      <SignatureProperty Id="idSignatureTime" Target="#idPackageSignature">
        <mdssi:SignatureTime>
          <mdssi:Format>YYYY-MM-DDThh:mm:ssTZD</mdssi:Format>
          <mdssi:Value>2022-10-20T08:31:18Z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2022-10-20T08:31:18Z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Tong quat</vt:lpstr>
      <vt:lpstr>CĐKT</vt:lpstr>
      <vt:lpstr>KQKD</vt:lpstr>
      <vt:lpstr>LCTT</vt:lpstr>
      <vt:lpstr>Equity</vt:lpstr>
      <vt:lpstr>Note 1.1</vt:lpstr>
      <vt:lpstr>Note2</vt:lpstr>
      <vt:lpstr>Note3</vt:lpstr>
      <vt:lpstr>Note 1.2</vt:lpstr>
      <vt:lpstr>CĐKT!Print_Area</vt:lpstr>
      <vt:lpstr>LCTT!Print_Area</vt:lpstr>
      <vt:lpstr>'Note 1.1'!Print_Area</vt:lpstr>
      <vt:lpstr>'Note 1.2'!Print_Area</vt:lpstr>
      <vt:lpstr>Note2!Print_Area</vt:lpstr>
      <vt:lpstr>Note3!Print_Area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Ngoc Mai</cp:lastModifiedBy>
  <cp:lastPrinted>2022-10-20T05:11:35Z</cp:lastPrinted>
  <dcterms:created xsi:type="dcterms:W3CDTF">2013-10-21T07:48:06Z</dcterms:created>
  <dcterms:modified xsi:type="dcterms:W3CDTF">2022-10-20T05:15:05Z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8ec24bc-cc25-4acc-b1c9-1d6313e48c7c_Enabled">
    <vt:lpwstr>true</vt:lpwstr>
  </property>
  <property fmtid="{D5CDD505-2E9C-101B-9397-08002B2CF9AE}" pid="3" name="MSIP_Label_28ec24bc-cc25-4acc-b1c9-1d6313e48c7c_SetDate">
    <vt:lpwstr>2022-07-15T11:43:58Z</vt:lpwstr>
  </property>
  <property fmtid="{D5CDD505-2E9C-101B-9397-08002B2CF9AE}" pid="4" name="MSIP_Label_28ec24bc-cc25-4acc-b1c9-1d6313e48c7c_Method">
    <vt:lpwstr>Privileged</vt:lpwstr>
  </property>
  <property fmtid="{D5CDD505-2E9C-101B-9397-08002B2CF9AE}" pid="5" name="MSIP_Label_28ec24bc-cc25-4acc-b1c9-1d6313e48c7c_Name">
    <vt:lpwstr>Public</vt:lpwstr>
  </property>
  <property fmtid="{D5CDD505-2E9C-101B-9397-08002B2CF9AE}" pid="6" name="MSIP_Label_28ec24bc-cc25-4acc-b1c9-1d6313e48c7c_SiteId">
    <vt:lpwstr>68eb8b5a-0275-452d-8737-275667fcb679</vt:lpwstr>
  </property>
  <property fmtid="{D5CDD505-2E9C-101B-9397-08002B2CF9AE}" pid="7" name="MSIP_Label_28ec24bc-cc25-4acc-b1c9-1d6313e48c7c_ActionId">
    <vt:lpwstr>ebcc7711-2f06-4258-944c-de64430f388b</vt:lpwstr>
  </property>
  <property fmtid="{D5CDD505-2E9C-101B-9397-08002B2CF9AE}" pid="8" name="MSIP_Label_28ec24bc-cc25-4acc-b1c9-1d6313e48c7c_ContentBits">
    <vt:lpwstr>0</vt:lpwstr>
  </property>
</Properties>
</file>